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rupnik\Prenos\Disk d\NOO\Razpis-inž23\"/>
    </mc:Choice>
  </mc:AlternateContent>
  <xr:revisionPtr revIDLastSave="0" documentId="8_{700DCC6C-E896-433A-9569-1C365EF2C86C}" xr6:coauthVersionLast="47" xr6:coauthVersionMax="47" xr10:uidLastSave="{00000000-0000-0000-0000-000000000000}"/>
  <bookViews>
    <workbookView xWindow="-120" yWindow="-120" windowWidth="25440" windowHeight="15390" xr2:uid="{7609AC19-B6D9-4DFE-96EB-A87CC95BC098}"/>
  </bookViews>
  <sheets>
    <sheet name="Ponudbeni predračun" sheetId="1" r:id="rId1"/>
  </sheets>
  <definedNames>
    <definedName name="_xlnm._FilterDatabase" localSheetId="0" hidden="1">'Ponudbeni predračun'!$A$1:$E$32</definedName>
    <definedName name="_Hlk135207711" localSheetId="0">'Ponudbeni predračun'!#REF!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1" i="1" l="1"/>
  <c r="F5" i="1"/>
  <c r="F162" i="1"/>
  <c r="F161" i="1"/>
  <c r="F160" i="1"/>
  <c r="F159" i="1"/>
  <c r="C191" i="1" l="1"/>
  <c r="F6" i="1"/>
  <c r="F8" i="1"/>
  <c r="F9" i="1"/>
  <c r="F10" i="1"/>
  <c r="F12" i="1"/>
  <c r="F13" i="1"/>
  <c r="F14" i="1"/>
  <c r="F16" i="1"/>
  <c r="F17" i="1"/>
  <c r="F19" i="1"/>
  <c r="F20" i="1"/>
  <c r="F22" i="1"/>
  <c r="F23" i="1"/>
  <c r="F25" i="1"/>
  <c r="F26" i="1"/>
  <c r="F27" i="1"/>
  <c r="F29" i="1"/>
  <c r="F30" i="1"/>
  <c r="F32" i="1"/>
  <c r="F36" i="1"/>
  <c r="F37" i="1"/>
  <c r="F39" i="1"/>
  <c r="F40" i="1"/>
  <c r="F41" i="1"/>
  <c r="F43" i="1"/>
  <c r="F44" i="1"/>
  <c r="F45" i="1"/>
  <c r="F47" i="1"/>
  <c r="F48" i="1"/>
  <c r="F50" i="1"/>
  <c r="F51" i="1"/>
  <c r="F53" i="1"/>
  <c r="F54" i="1"/>
  <c r="F56" i="1"/>
  <c r="F57" i="1"/>
  <c r="F58" i="1"/>
  <c r="F62" i="1"/>
  <c r="F63" i="1"/>
  <c r="F65" i="1"/>
  <c r="F66" i="1"/>
  <c r="F67" i="1"/>
  <c r="F68" i="1"/>
  <c r="F70" i="1"/>
  <c r="F71" i="1"/>
  <c r="F72" i="1"/>
  <c r="F73" i="1"/>
  <c r="F75" i="1"/>
  <c r="F76" i="1"/>
  <c r="F78" i="1"/>
  <c r="F79" i="1"/>
  <c r="F81" i="1"/>
  <c r="F82" i="1"/>
  <c r="F84" i="1"/>
  <c r="F85" i="1"/>
  <c r="F86" i="1"/>
  <c r="F90" i="1"/>
  <c r="F91" i="1"/>
  <c r="F93" i="1"/>
  <c r="F95" i="1"/>
  <c r="F97" i="1"/>
  <c r="F98" i="1"/>
  <c r="F100" i="1"/>
  <c r="F102" i="1"/>
  <c r="F103" i="1"/>
  <c r="F105" i="1"/>
  <c r="F106" i="1"/>
  <c r="F107" i="1"/>
  <c r="F111" i="1"/>
  <c r="F112" i="1"/>
  <c r="F114" i="1"/>
  <c r="F116" i="1"/>
  <c r="F118" i="1"/>
  <c r="F120" i="1"/>
  <c r="F121" i="1"/>
  <c r="F123" i="1"/>
  <c r="F124" i="1"/>
  <c r="F126" i="1"/>
  <c r="F127" i="1"/>
  <c r="F129" i="1"/>
  <c r="F130" i="1"/>
  <c r="F131" i="1"/>
  <c r="F133" i="1"/>
  <c r="F137" i="1"/>
  <c r="F138" i="1"/>
  <c r="F140" i="1"/>
  <c r="F142" i="1"/>
  <c r="F144" i="1"/>
  <c r="F145" i="1"/>
  <c r="F147" i="1"/>
  <c r="F149" i="1"/>
  <c r="F150" i="1"/>
  <c r="F152" i="1"/>
  <c r="F153" i="1"/>
  <c r="F154" i="1"/>
  <c r="F157" i="1"/>
  <c r="F164" i="1"/>
  <c r="F165" i="1"/>
  <c r="F166" i="1"/>
  <c r="F168" i="1"/>
  <c r="F169" i="1"/>
  <c r="F170" i="1"/>
  <c r="F171" i="1"/>
  <c r="F172" i="1"/>
  <c r="F173" i="1"/>
  <c r="C179" i="1"/>
  <c r="F179" i="1" s="1"/>
  <c r="F194" i="1" l="1"/>
  <c r="F195" i="1" l="1"/>
  <c r="F196" i="1" s="1"/>
</calcChain>
</file>

<file path=xl/sharedStrings.xml><?xml version="1.0" encoding="utf-8"?>
<sst xmlns="http://schemas.openxmlformats.org/spreadsheetml/2006/main" count="390" uniqueCount="161">
  <si>
    <t>SKUPAJ z DDV</t>
  </si>
  <si>
    <t>DDV</t>
  </si>
  <si>
    <t>SKUPAJ brez DDV</t>
  </si>
  <si>
    <t>inž. dan</t>
  </si>
  <si>
    <t>6.9</t>
  </si>
  <si>
    <t>6.8</t>
  </si>
  <si>
    <t>Komunikacijska podpora</t>
  </si>
  <si>
    <t>6.7</t>
  </si>
  <si>
    <t>Operativna podpora pri uporabi informacijskih sistemov</t>
  </si>
  <si>
    <t>6.6</t>
  </si>
  <si>
    <t>Podpora pri vodenju postopka pridobivanja gradbenih dovoljenj</t>
  </si>
  <si>
    <t>6.5</t>
  </si>
  <si>
    <t>Vodenje in koordinacija na področju pridobivanja pravice graditi</t>
  </si>
  <si>
    <t>6.4</t>
  </si>
  <si>
    <t>Vodenje in koordinacija recenzijskih postopkov</t>
  </si>
  <si>
    <t>6.3</t>
  </si>
  <si>
    <t>Vodenje in koordinacija na področju varstva okolja</t>
  </si>
  <si>
    <t>6.2</t>
  </si>
  <si>
    <t>Delo z izvajalci</t>
  </si>
  <si>
    <t>6.1</t>
  </si>
  <si>
    <t>Strokovna, informacijska in operativna podpora ter podpora pri vodenju in koordinaciji projekta</t>
  </si>
  <si>
    <t>6.</t>
  </si>
  <si>
    <t>mesec</t>
  </si>
  <si>
    <t>Zagotovitev terenskega vozila - SKUPAJ</t>
  </si>
  <si>
    <t>Zagotovitev terenskega vozila - 2026</t>
  </si>
  <si>
    <t>Zagotovitev terenskega vozila - 2025</t>
  </si>
  <si>
    <t>Zagotovitev terenskega vozila - 2024</t>
  </si>
  <si>
    <t>Logistična podpora</t>
  </si>
  <si>
    <t>5.</t>
  </si>
  <si>
    <t>kos</t>
  </si>
  <si>
    <t>Javni portal za obveščanje javnosti - vzdrževanje in zagotavljanje delovanja 2026</t>
  </si>
  <si>
    <t>Javni portal za obveščanje javnosti - vzdrževanje in zagotavljanje delovanja 2025</t>
  </si>
  <si>
    <t>Javni portal za obveščanje javnosti - vzdrževanje in zagotavljanje delovanja 2024</t>
  </si>
  <si>
    <t>Javni portal za obveščanje javnosti - vzpostavitev 2023</t>
  </si>
  <si>
    <t>Priprava predloga tehničnega dela razpisne dokumentacije za izvedbo JN za izdelavo komunikacijskih izdelkov</t>
  </si>
  <si>
    <t>Priprava predloga tehničnega dela razpisne dokumentacije za izvedbo JN za izdelavo komunikacijskega načrta</t>
  </si>
  <si>
    <t>Tehnična podpora za izvajanje komunikacije</t>
  </si>
  <si>
    <t>4.</t>
  </si>
  <si>
    <t>Sistem za obvladovanje gradbenih investicij - 2026</t>
  </si>
  <si>
    <t>Sistem za obvladovanje gradbenih investicij - 2025</t>
  </si>
  <si>
    <t>Sistem za obvladovanje gradbenih investicij - 2024</t>
  </si>
  <si>
    <t>Sistem za podporo obvladovanju gradbenih investicij</t>
  </si>
  <si>
    <t>3.</t>
  </si>
  <si>
    <t>Nadzorni sistem za vodenje in spremljanje meritev monitoringa</t>
  </si>
  <si>
    <t>2.</t>
  </si>
  <si>
    <t>Izdelava inicialnega terminskega načrta projekta</t>
  </si>
  <si>
    <t>1.</t>
  </si>
  <si>
    <t>IZDELKI IN STORITVE ZA PODPORO IZVAJANJU PROJEKTA</t>
  </si>
  <si>
    <t>B</t>
  </si>
  <si>
    <t>Koordinacija varstva pri delu</t>
  </si>
  <si>
    <t>Izvajanje gradbenega nadzora</t>
  </si>
  <si>
    <t>Izvedba gradbenih del</t>
  </si>
  <si>
    <t>Priprava tehničnega dela razpisne dokumentacije za izvedbo javnih naročil povezanih z gradnjo</t>
  </si>
  <si>
    <t>Priprava tehničnega dela razpisne dokumentacije za izvedbo javnega naročila za pridobitev pravice graditi</t>
  </si>
  <si>
    <t>Izdelava analize stanja in priprava ugotovitvenega poročila glede obsega in načina pridobivanja pravice graditi</t>
  </si>
  <si>
    <t>Priprava izdelkov za pridobivanje pravice graditi</t>
  </si>
  <si>
    <t>Izdelava investicijskega programa</t>
  </si>
  <si>
    <t>Priprava tehničnega dela razpisne dokumentacije za izvedbo javnega naročila za izdelavo investicijske dokumentacije</t>
  </si>
  <si>
    <t>Priprava predloga tehničnega dela razpisne dokumentacije za izvedbo javnega naročila za presojo vplivov na okolje</t>
  </si>
  <si>
    <t>Priprava vloge za izvedbo predhodnega postopka in zastopanje naročnika v predhodnem postopku</t>
  </si>
  <si>
    <t>Priprava izdelkov za presojo vplivov na okolje</t>
  </si>
  <si>
    <t>Za DGD in PZI dokumentacijo za izvedbo predvidenih ukrepov</t>
  </si>
  <si>
    <t>Izdelava recenzijskih poročil</t>
  </si>
  <si>
    <t>Izdelava DGD in PZI dokumentacije za izvedbo predvidenih ukrepov</t>
  </si>
  <si>
    <t>Priprava tehničnega dela razpisne dokumentacije za izdelavo projektne dokumentacije</t>
  </si>
  <si>
    <t>Priprava predloga tehničnega dela razpisne dokumentacije za izvedbo javnega naročila za vzpostavitev monitoringa</t>
  </si>
  <si>
    <t>Izdelava načrta monitoringa</t>
  </si>
  <si>
    <t>Priprava izdelkov za monitoring</t>
  </si>
  <si>
    <t>Plaz LAZE</t>
  </si>
  <si>
    <t>Novelacija izračunov dosega drobirskega toka po izvedenih ukrepih</t>
  </si>
  <si>
    <t>Priprava tehničnega dela razpisne dokumentacije za izvedbo javnega naročila za izdelavo strokovnih podlag</t>
  </si>
  <si>
    <t>5.9</t>
  </si>
  <si>
    <t>5.8</t>
  </si>
  <si>
    <t>5.7</t>
  </si>
  <si>
    <t>Izdelava predinvesticijske zasnove</t>
  </si>
  <si>
    <t>5.6</t>
  </si>
  <si>
    <t>5.5</t>
  </si>
  <si>
    <t>5.4</t>
  </si>
  <si>
    <t>Izdelava IZP, DGD in PZI dokumentacije za predvidene ukrepe</t>
  </si>
  <si>
    <t>5.3</t>
  </si>
  <si>
    <t>Vzdrževanje opozorilnega in alarmnega sistema</t>
  </si>
  <si>
    <t>Priprava tehničnega dela razpisne dokumentacije za izvedbo javnega naročila za opozorilni in alarmni sistem</t>
  </si>
  <si>
    <t>5.2</t>
  </si>
  <si>
    <t>Novelacija načrta monitoringa</t>
  </si>
  <si>
    <t>5.1</t>
  </si>
  <si>
    <t>Plaz KOROŠKA BELA</t>
  </si>
  <si>
    <t>4.7</t>
  </si>
  <si>
    <t>4.6</t>
  </si>
  <si>
    <t>4.5</t>
  </si>
  <si>
    <t>4.4</t>
  </si>
  <si>
    <t>4.3</t>
  </si>
  <si>
    <t xml:space="preserve">Izdelava DGD in PZI dokumentacije za podporno konstrukcijo, dreniranje okoliškega terena in odvodnjo meteornih voda </t>
  </si>
  <si>
    <t>4.2</t>
  </si>
  <si>
    <t>4.1</t>
  </si>
  <si>
    <t>Plaz GRADIŠČE</t>
  </si>
  <si>
    <t>3.7</t>
  </si>
  <si>
    <t>3.6</t>
  </si>
  <si>
    <t>3.5</t>
  </si>
  <si>
    <t>3.4</t>
  </si>
  <si>
    <t>Za DGD in PZI dokumentacijo za ureditev površinske odvodnje</t>
  </si>
  <si>
    <t>Za DGD in PZI dokumentacijo za izvedbo pregrad</t>
  </si>
  <si>
    <t>Za DGD in PZI dokumentacijo za ureditev globinske odvodnje</t>
  </si>
  <si>
    <t>Za DGD in PZI dokumentacijo za izvedbo AB vodnjakov</t>
  </si>
  <si>
    <t>3.3</t>
  </si>
  <si>
    <t>Izdelava DGD in PZI dokumentacije za ureditve površinske obodne odvodnje plazu</t>
  </si>
  <si>
    <t>Izdelava DGD in PZI dokumentacije za ločni podporni pregradi na območju osamelca vključno z geotehničnimi preiskavami temeljnih tal,</t>
  </si>
  <si>
    <t>Izdelava DGD in PZI dokumentacije za globinsko odvodnjo – dreniranje spodnje tretjine plazu,</t>
  </si>
  <si>
    <t>Izdelava DGD in PZI dokumentacije za AB Vodnjaki pod pontonskim mostom vključno z geotehničnimi preiskavami temeljnih tal,</t>
  </si>
  <si>
    <t>3.2</t>
  </si>
  <si>
    <t>3.1</t>
  </si>
  <si>
    <t>Podpora pri aktivnostih za izvedbo ukrepov na plazu MACESNIK</t>
  </si>
  <si>
    <t>2.7</t>
  </si>
  <si>
    <t>2.6</t>
  </si>
  <si>
    <t>2.5</t>
  </si>
  <si>
    <t>2.4</t>
  </si>
  <si>
    <t>Za DGD in PZI dokumentacijo za ureditev odvodnje</t>
  </si>
  <si>
    <t>Za DGD in PZI dokumentacijo za izvedbo pregrade</t>
  </si>
  <si>
    <t>2.3</t>
  </si>
  <si>
    <t>Izdelava DGD in PZI dokumentacije za ureditev odvodnje</t>
  </si>
  <si>
    <t xml:space="preserve">Izdelava DGD in PZI dokumentacije za ločno stabilizacijsko pregrado vključno z geotehničnimi preiskavami temeljnih tal </t>
  </si>
  <si>
    <t xml:space="preserve">Izdelava DGD in PZI dokumentacije za izvedbo AB vodnjakov na vrhu plazu vključno z geotehničnimi preiskavami temeljnih tal </t>
  </si>
  <si>
    <t>2.2</t>
  </si>
  <si>
    <t>2.1</t>
  </si>
  <si>
    <t>Plaz SLANO BLATO</t>
  </si>
  <si>
    <t>1.9</t>
  </si>
  <si>
    <t>Vzpostavitev zgodnjega opozorilnega sistema</t>
  </si>
  <si>
    <t>Zasnova zgodnjega opozorilnega sistema</t>
  </si>
  <si>
    <t>Priprava tehničnega dela razpisne dokumentacije za izvedbo javnega naročila za vzpostavitev zgodnjega opozorilnega sistema</t>
  </si>
  <si>
    <t>1.8</t>
  </si>
  <si>
    <t>1.7</t>
  </si>
  <si>
    <t>1.6</t>
  </si>
  <si>
    <t>1.5</t>
  </si>
  <si>
    <t>1.4</t>
  </si>
  <si>
    <t>Za DGD in PZI dokumentacijo za izvedbo brvi pri Matijevcu</t>
  </si>
  <si>
    <t>Za DGD in PZI dokumentacijo  za izvedbo brvi v Repešč</t>
  </si>
  <si>
    <t>Za DGD in PZI dokumentacijo za izvedbo varovalnih objektov</t>
  </si>
  <si>
    <t>1.3</t>
  </si>
  <si>
    <t>Izdelava DGD in PZI dokumentacije za izvedbo brvi pri Matijevcu</t>
  </si>
  <si>
    <t>Novelacija DGD in PZI dokumentacije za izvedbo brvi v Repešč</t>
  </si>
  <si>
    <t>Novelacija DGD in PZI dokumentacije za izvedbo varovalnih objektov</t>
  </si>
  <si>
    <t>1.2</t>
  </si>
  <si>
    <t>1.1</t>
  </si>
  <si>
    <t>Plaz STOVŽE</t>
  </si>
  <si>
    <t>IZDELKI IN STORITVE PO POSAMEZNIH PLAZOVIH</t>
  </si>
  <si>
    <t>A.</t>
  </si>
  <si>
    <t>vrednost naloge
[EUR brez DDV]</t>
  </si>
  <si>
    <t>cena/enoto
[EUR brez DDV]</t>
  </si>
  <si>
    <t>enota</t>
  </si>
  <si>
    <t>količina</t>
  </si>
  <si>
    <t>Sklop/naloga</t>
  </si>
  <si>
    <t>Št.</t>
  </si>
  <si>
    <t>Zagotovitev terenskega vozila - 2023</t>
  </si>
  <si>
    <t>Strokovna, informacijska in operativna podpora ter podpora pri vodenju in koordinaciji projekta - SKUPAJ</t>
  </si>
  <si>
    <t>6.10</t>
  </si>
  <si>
    <t>Geoinformacijska podpora</t>
  </si>
  <si>
    <t>Administrativna podpora</t>
  </si>
  <si>
    <t>Podpora pri vodenju in koordinaciji projekta</t>
  </si>
  <si>
    <t>Nadzorni sistem - 2023</t>
  </si>
  <si>
    <t>Nadzorni sistem - 2024</t>
  </si>
  <si>
    <t>Nadzorni sistem - 2025</t>
  </si>
  <si>
    <t>Nadzorni sistem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</si>
</sst>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center"/>
    </xf>
    <xf numFmtId="43" fontId="4" fillId="0" borderId="0" xfId="1" applyFont="1" applyAlignment="1">
      <alignment horizontal="center" vertical="center"/>
    </xf>
    <xf numFmtId="43" fontId="1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43" fontId="2" fillId="2" borderId="1" xfId="1" applyFont="1" applyFill="1" applyBorder="1" applyAlignment="1">
      <alignment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5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3" fontId="1" fillId="0" borderId="0" xfId="1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2" fillId="2" borderId="1" xfId="1" applyFont="1" applyFill="1" applyBorder="1"/>
    <xf numFmtId="43" fontId="0" fillId="0" borderId="0" xfId="1" applyFont="1"/>
    <xf numFmtId="43" fontId="1" fillId="0" borderId="0" xfId="1" applyFont="1"/>
    <xf numFmtId="43" fontId="4" fillId="0" borderId="0" xfId="1" applyFont="1" applyAlignment="1">
      <alignment horizontal="center" vertical="center" wrapText="1"/>
    </xf>
    <xf numFmtId="43" fontId="1" fillId="0" borderId="0" xfId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43" fontId="1" fillId="4" borderId="0" xfId="1" applyFont="1" applyFill="1" applyAlignment="1">
      <alignment vertical="center"/>
    </xf>
    <xf numFmtId="43" fontId="4" fillId="4" borderId="0" xfId="1" applyFont="1" applyFill="1" applyAlignment="1">
      <alignment horizontal="center" vertical="center"/>
    </xf>
    <xf numFmtId="43" fontId="3" fillId="4" borderId="2" xfId="1" applyFont="1" applyFill="1" applyBorder="1" applyAlignment="1">
      <alignment vertical="center"/>
    </xf>
    <xf numFmtId="43" fontId="7" fillId="4" borderId="3" xfId="1" applyFont="1" applyFill="1" applyBorder="1" applyAlignment="1">
      <alignment horizontal="center" vertical="center"/>
    </xf>
    <xf numFmtId="43" fontId="3" fillId="4" borderId="4" xfId="1" applyFont="1" applyFill="1" applyBorder="1" applyAlignment="1">
      <alignment vertical="center"/>
    </xf>
    <xf numFmtId="43" fontId="7" fillId="4" borderId="5" xfId="1" applyFont="1" applyFill="1" applyBorder="1" applyAlignment="1">
      <alignment horizontal="center" vertical="center"/>
    </xf>
    <xf numFmtId="43" fontId="3" fillId="4" borderId="6" xfId="1" applyFont="1" applyFill="1" applyBorder="1" applyAlignment="1">
      <alignment vertical="center"/>
    </xf>
    <xf numFmtId="43" fontId="7" fillId="4" borderId="7" xfId="1" applyFont="1" applyFill="1" applyBorder="1" applyAlignment="1">
      <alignment horizontal="center" vertical="center"/>
    </xf>
    <xf numFmtId="0" fontId="1" fillId="0" borderId="0" xfId="0" applyFont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6705600</xdr:colOff>
      <xdr:row>0</xdr:row>
      <xdr:rowOff>66675</xdr:rowOff>
    </xdr:from>
    <xdr:to>
      <xdr:col>1</xdr:col>
      <xdr:colOff>8013700</xdr:colOff>
      <xdr:row>0</xdr:row>
      <xdr:rowOff>455930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E53FE3F7-C885-ED75-1979-D2CA0C854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66675"/>
          <a:ext cx="1308100" cy="38925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4C176-82DA-46A5-B183-08FB757C8708}">
  <sheetPr>
    <pageSetUpPr fitToPage="1"/>
  </sheetPr>
  <dimension ref="A1:F196"/>
  <sheetViews>
    <sheetView tabSelected="1" zoomScaleNormal="100" workbookViewId="0">
      <pane ySplit="1" topLeftCell="A2" activePane="bottomLeft" state="frozen"/>
      <selection activeCell="H1" sqref="H1"/>
      <selection pane="bottomLeft" activeCell="B1" sqref="B1"/>
    </sheetView>
  </sheetViews>
  <sheetFormatPr defaultColWidth="9.140625" defaultRowHeight="15" x14ac:dyDescent="0.25"/>
  <cols>
    <col min="1" max="1" width="4.5703125" style="6" bestFit="1" customWidth="1"/>
    <col min="2" max="2" width="124.28515625" style="1" bestFit="1" customWidth="1"/>
    <col min="3" max="3" width="7.85546875" style="5" bestFit="1" customWidth="1"/>
    <col min="4" max="4" width="7.85546875" style="4" bestFit="1" customWidth="1"/>
    <col min="5" max="5" width="18" style="3" bestFit="1" customWidth="1"/>
    <col min="6" max="6" width="14.5703125" style="2" bestFit="1" customWidth="1"/>
    <col min="7" max="16384" width="9.140625" style="1"/>
  </cols>
  <sheetData>
    <row r="1" spans="1:6" s="4" customFormat="1" ht="45" x14ac:dyDescent="0.25">
      <c r="A1" s="28" t="s">
        <v>150</v>
      </c>
      <c r="B1" s="27" t="s">
        <v>149</v>
      </c>
      <c r="C1" s="5" t="s">
        <v>148</v>
      </c>
      <c r="D1" s="4" t="s">
        <v>147</v>
      </c>
      <c r="E1" s="26" t="s">
        <v>146</v>
      </c>
      <c r="F1" s="25" t="s">
        <v>145</v>
      </c>
    </row>
    <row r="2" spans="1:6" ht="15.75" x14ac:dyDescent="0.25">
      <c r="A2" s="33" t="s">
        <v>144</v>
      </c>
      <c r="B2" s="11" t="s">
        <v>143</v>
      </c>
      <c r="C2" s="11"/>
      <c r="D2" s="11"/>
      <c r="E2" s="11"/>
      <c r="F2" s="11"/>
    </row>
    <row r="3" spans="1:6" ht="15.75" x14ac:dyDescent="0.25">
      <c r="A3" s="33" t="s">
        <v>46</v>
      </c>
      <c r="B3" s="11" t="s">
        <v>142</v>
      </c>
      <c r="C3" s="11"/>
      <c r="D3" s="11"/>
      <c r="E3" s="11"/>
      <c r="F3" s="11"/>
    </row>
    <row r="4" spans="1:6" x14ac:dyDescent="0.25">
      <c r="A4" s="29" t="s">
        <v>141</v>
      </c>
      <c r="B4" s="12" t="s">
        <v>67</v>
      </c>
      <c r="C4" s="18"/>
      <c r="D4" s="16"/>
      <c r="F4" s="17"/>
    </row>
    <row r="5" spans="1:6" x14ac:dyDescent="0.25">
      <c r="A5" s="30"/>
      <c r="B5" s="1" t="s">
        <v>66</v>
      </c>
      <c r="C5" s="5">
        <v>1</v>
      </c>
      <c r="D5" s="4" t="s">
        <v>29</v>
      </c>
      <c r="E5" s="8"/>
      <c r="F5" s="2">
        <f>C5*E5</f>
        <v>0</v>
      </c>
    </row>
    <row r="6" spans="1:6" x14ac:dyDescent="0.25">
      <c r="A6" s="30"/>
      <c r="B6" s="1" t="s">
        <v>65</v>
      </c>
      <c r="C6" s="5">
        <v>1</v>
      </c>
      <c r="D6" s="4" t="s">
        <v>29</v>
      </c>
      <c r="E6" s="8"/>
      <c r="F6" s="2">
        <f>C6*E6</f>
        <v>0</v>
      </c>
    </row>
    <row r="7" spans="1:6" x14ac:dyDescent="0.25">
      <c r="A7" s="29" t="s">
        <v>140</v>
      </c>
      <c r="B7" s="12" t="s">
        <v>64</v>
      </c>
      <c r="C7" s="18"/>
      <c r="D7" s="16"/>
      <c r="F7" s="17"/>
    </row>
    <row r="8" spans="1:6" x14ac:dyDescent="0.25">
      <c r="A8" s="30"/>
      <c r="B8" s="1" t="s">
        <v>139</v>
      </c>
      <c r="C8" s="5">
        <v>1</v>
      </c>
      <c r="D8" s="4" t="s">
        <v>29</v>
      </c>
      <c r="E8" s="8"/>
      <c r="F8" s="2">
        <f>C8*E8</f>
        <v>0</v>
      </c>
    </row>
    <row r="9" spans="1:6" x14ac:dyDescent="0.25">
      <c r="A9" s="30"/>
      <c r="B9" s="1" t="s">
        <v>138</v>
      </c>
      <c r="C9" s="5">
        <v>1</v>
      </c>
      <c r="D9" s="4" t="s">
        <v>29</v>
      </c>
      <c r="E9" s="8"/>
      <c r="F9" s="2">
        <f>C9*E9</f>
        <v>0</v>
      </c>
    </row>
    <row r="10" spans="1:6" x14ac:dyDescent="0.25">
      <c r="A10" s="30"/>
      <c r="B10" s="1" t="s">
        <v>137</v>
      </c>
      <c r="C10" s="5">
        <v>1</v>
      </c>
      <c r="D10" s="4" t="s">
        <v>29</v>
      </c>
      <c r="E10" s="8"/>
      <c r="F10" s="2">
        <f>C10*E10</f>
        <v>0</v>
      </c>
    </row>
    <row r="11" spans="1:6" x14ac:dyDescent="0.25">
      <c r="A11" s="29" t="s">
        <v>136</v>
      </c>
      <c r="B11" s="20" t="s">
        <v>62</v>
      </c>
      <c r="C11" s="18"/>
      <c r="D11" s="16"/>
      <c r="F11" s="17"/>
    </row>
    <row r="12" spans="1:6" x14ac:dyDescent="0.25">
      <c r="B12" s="10" t="s">
        <v>135</v>
      </c>
      <c r="C12" s="5">
        <v>1</v>
      </c>
      <c r="D12" s="4" t="s">
        <v>29</v>
      </c>
      <c r="E12" s="8"/>
      <c r="F12" s="2">
        <f>C12*E12</f>
        <v>0</v>
      </c>
    </row>
    <row r="13" spans="1:6" x14ac:dyDescent="0.25">
      <c r="B13" s="10" t="s">
        <v>134</v>
      </c>
      <c r="C13" s="5">
        <v>1</v>
      </c>
      <c r="D13" s="4" t="s">
        <v>29</v>
      </c>
      <c r="E13" s="8"/>
      <c r="F13" s="2">
        <f>C13*E13</f>
        <v>0</v>
      </c>
    </row>
    <row r="14" spans="1:6" x14ac:dyDescent="0.25">
      <c r="B14" s="10" t="s">
        <v>133</v>
      </c>
      <c r="C14" s="5">
        <v>1</v>
      </c>
      <c r="D14" s="4" t="s">
        <v>29</v>
      </c>
      <c r="E14" s="8"/>
      <c r="F14" s="2">
        <f>C14*E14</f>
        <v>0</v>
      </c>
    </row>
    <row r="15" spans="1:6" x14ac:dyDescent="0.25">
      <c r="A15" s="29" t="s">
        <v>132</v>
      </c>
      <c r="B15" s="12" t="s">
        <v>60</v>
      </c>
      <c r="C15" s="18"/>
      <c r="D15" s="16"/>
      <c r="F15" s="17"/>
    </row>
    <row r="16" spans="1:6" ht="15.75" x14ac:dyDescent="0.25">
      <c r="B16" s="21" t="s">
        <v>59</v>
      </c>
      <c r="C16" s="5">
        <v>1</v>
      </c>
      <c r="D16" s="4" t="s">
        <v>29</v>
      </c>
      <c r="E16" s="8"/>
      <c r="F16" s="2">
        <f>C16*E16</f>
        <v>0</v>
      </c>
    </row>
    <row r="17" spans="1:6" ht="15.75" x14ac:dyDescent="0.25">
      <c r="B17" s="21" t="s">
        <v>58</v>
      </c>
      <c r="C17" s="5">
        <v>1</v>
      </c>
      <c r="D17" s="4" t="s">
        <v>29</v>
      </c>
      <c r="E17" s="8"/>
      <c r="F17" s="2">
        <f>C17*E17</f>
        <v>0</v>
      </c>
    </row>
    <row r="18" spans="1:6" x14ac:dyDescent="0.25">
      <c r="A18" s="29" t="s">
        <v>131</v>
      </c>
      <c r="B18" s="12" t="s">
        <v>57</v>
      </c>
      <c r="C18" s="18"/>
      <c r="D18" s="16"/>
      <c r="F18" s="17"/>
    </row>
    <row r="19" spans="1:6" x14ac:dyDescent="0.25">
      <c r="B19" s="1" t="s">
        <v>74</v>
      </c>
      <c r="C19" s="5">
        <v>1</v>
      </c>
      <c r="D19" s="4" t="s">
        <v>29</v>
      </c>
      <c r="E19" s="8"/>
      <c r="F19" s="2">
        <f>C19*E19</f>
        <v>0</v>
      </c>
    </row>
    <row r="20" spans="1:6" x14ac:dyDescent="0.25">
      <c r="B20" s="1" t="s">
        <v>56</v>
      </c>
      <c r="C20" s="5">
        <v>1</v>
      </c>
      <c r="D20" s="4" t="s">
        <v>29</v>
      </c>
      <c r="E20" s="8"/>
      <c r="F20" s="2">
        <f>C20*E20</f>
        <v>0</v>
      </c>
    </row>
    <row r="21" spans="1:6" x14ac:dyDescent="0.25">
      <c r="A21" s="29" t="s">
        <v>130</v>
      </c>
      <c r="B21" s="12" t="s">
        <v>55</v>
      </c>
      <c r="C21" s="18"/>
      <c r="D21" s="16"/>
      <c r="F21" s="17"/>
    </row>
    <row r="22" spans="1:6" x14ac:dyDescent="0.25">
      <c r="B22" s="1" t="s">
        <v>54</v>
      </c>
      <c r="C22" s="5">
        <v>1</v>
      </c>
      <c r="D22" s="4" t="s">
        <v>29</v>
      </c>
      <c r="E22" s="8"/>
      <c r="F22" s="2">
        <f>C22*E22</f>
        <v>0</v>
      </c>
    </row>
    <row r="23" spans="1:6" x14ac:dyDescent="0.25">
      <c r="B23" s="1" t="s">
        <v>53</v>
      </c>
      <c r="C23" s="5">
        <v>1</v>
      </c>
      <c r="D23" s="4" t="s">
        <v>29</v>
      </c>
      <c r="E23" s="8"/>
      <c r="F23" s="2">
        <f>C23*E23</f>
        <v>0</v>
      </c>
    </row>
    <row r="24" spans="1:6" x14ac:dyDescent="0.25">
      <c r="A24" s="29" t="s">
        <v>129</v>
      </c>
      <c r="B24" s="12" t="s">
        <v>52</v>
      </c>
      <c r="C24" s="18"/>
      <c r="D24" s="16"/>
      <c r="F24" s="17"/>
    </row>
    <row r="25" spans="1:6" x14ac:dyDescent="0.25">
      <c r="B25" s="1" t="s">
        <v>51</v>
      </c>
      <c r="C25" s="5">
        <v>1</v>
      </c>
      <c r="D25" s="4" t="s">
        <v>29</v>
      </c>
      <c r="E25" s="8"/>
      <c r="F25" s="2">
        <f>C25*E25</f>
        <v>0</v>
      </c>
    </row>
    <row r="26" spans="1:6" x14ac:dyDescent="0.25">
      <c r="B26" s="1" t="s">
        <v>50</v>
      </c>
      <c r="C26" s="5">
        <v>1</v>
      </c>
      <c r="D26" s="4" t="s">
        <v>29</v>
      </c>
      <c r="E26" s="8"/>
      <c r="F26" s="2">
        <f>C26*E26</f>
        <v>0</v>
      </c>
    </row>
    <row r="27" spans="1:6" x14ac:dyDescent="0.25">
      <c r="B27" s="1" t="s">
        <v>49</v>
      </c>
      <c r="C27" s="5">
        <v>1</v>
      </c>
      <c r="D27" s="4" t="s">
        <v>29</v>
      </c>
      <c r="E27" s="8"/>
      <c r="F27" s="2">
        <f>C27*E27</f>
        <v>0</v>
      </c>
    </row>
    <row r="28" spans="1:6" x14ac:dyDescent="0.25">
      <c r="A28" s="29" t="s">
        <v>128</v>
      </c>
      <c r="B28" s="12" t="s">
        <v>127</v>
      </c>
      <c r="C28" s="18"/>
      <c r="D28" s="16"/>
      <c r="F28" s="17"/>
    </row>
    <row r="29" spans="1:6" x14ac:dyDescent="0.25">
      <c r="B29" s="1" t="s">
        <v>126</v>
      </c>
      <c r="C29" s="5">
        <v>1</v>
      </c>
      <c r="D29" s="4" t="s">
        <v>29</v>
      </c>
      <c r="E29" s="8"/>
      <c r="F29" s="2">
        <f>C29*E29</f>
        <v>0</v>
      </c>
    </row>
    <row r="30" spans="1:6" x14ac:dyDescent="0.25">
      <c r="B30" s="1" t="s">
        <v>125</v>
      </c>
      <c r="C30" s="5">
        <v>1</v>
      </c>
      <c r="D30" s="4" t="s">
        <v>29</v>
      </c>
      <c r="E30" s="8"/>
      <c r="F30" s="2">
        <f>C30*E30</f>
        <v>0</v>
      </c>
    </row>
    <row r="31" spans="1:6" x14ac:dyDescent="0.25">
      <c r="A31" s="29" t="s">
        <v>124</v>
      </c>
      <c r="B31" s="12" t="s">
        <v>70</v>
      </c>
      <c r="C31" s="18"/>
      <c r="D31" s="16"/>
      <c r="F31" s="17"/>
    </row>
    <row r="32" spans="1:6" x14ac:dyDescent="0.25">
      <c r="B32" s="13" t="s">
        <v>69</v>
      </c>
      <c r="C32" s="5">
        <v>1</v>
      </c>
      <c r="D32" s="4" t="s">
        <v>29</v>
      </c>
      <c r="E32" s="8"/>
      <c r="F32" s="2">
        <f>C32*E32</f>
        <v>0</v>
      </c>
    </row>
    <row r="33" spans="1:6" customFormat="1" x14ac:dyDescent="0.25">
      <c r="A33" s="6"/>
      <c r="E33" s="24"/>
      <c r="F33" s="23"/>
    </row>
    <row r="34" spans="1:6" ht="15.75" x14ac:dyDescent="0.25">
      <c r="A34" s="33" t="s">
        <v>44</v>
      </c>
      <c r="B34" s="34" t="s">
        <v>123</v>
      </c>
      <c r="C34" s="35"/>
      <c r="D34" s="36"/>
      <c r="E34" s="37"/>
      <c r="F34" s="38"/>
    </row>
    <row r="35" spans="1:6" x14ac:dyDescent="0.25">
      <c r="A35" s="29" t="s">
        <v>122</v>
      </c>
      <c r="B35" s="12" t="s">
        <v>67</v>
      </c>
      <c r="C35" s="18"/>
      <c r="D35" s="16"/>
      <c r="F35" s="17"/>
    </row>
    <row r="36" spans="1:6" x14ac:dyDescent="0.25">
      <c r="B36" s="1" t="s">
        <v>66</v>
      </c>
      <c r="C36" s="5">
        <v>1</v>
      </c>
      <c r="D36" s="4" t="s">
        <v>29</v>
      </c>
      <c r="E36" s="8"/>
      <c r="F36" s="2">
        <f>C36*E36</f>
        <v>0</v>
      </c>
    </row>
    <row r="37" spans="1:6" x14ac:dyDescent="0.25">
      <c r="B37" s="1" t="s">
        <v>65</v>
      </c>
      <c r="C37" s="5">
        <v>1</v>
      </c>
      <c r="D37" s="4" t="s">
        <v>29</v>
      </c>
      <c r="E37" s="8"/>
      <c r="F37" s="2">
        <f>C37*E37</f>
        <v>0</v>
      </c>
    </row>
    <row r="38" spans="1:6" x14ac:dyDescent="0.25">
      <c r="A38" s="29" t="s">
        <v>121</v>
      </c>
      <c r="B38" s="12" t="s">
        <v>64</v>
      </c>
      <c r="C38" s="18"/>
      <c r="D38" s="16"/>
      <c r="F38" s="17"/>
    </row>
    <row r="39" spans="1:6" x14ac:dyDescent="0.25">
      <c r="B39" s="1" t="s">
        <v>120</v>
      </c>
      <c r="C39" s="5">
        <v>1</v>
      </c>
      <c r="D39" s="4" t="s">
        <v>29</v>
      </c>
      <c r="E39" s="8"/>
      <c r="F39" s="2">
        <f>C39*E39</f>
        <v>0</v>
      </c>
    </row>
    <row r="40" spans="1:6" x14ac:dyDescent="0.25">
      <c r="B40" s="1" t="s">
        <v>119</v>
      </c>
      <c r="C40" s="5">
        <v>1</v>
      </c>
      <c r="D40" s="4" t="s">
        <v>29</v>
      </c>
      <c r="E40" s="8"/>
      <c r="F40" s="2">
        <f>C40*E40</f>
        <v>0</v>
      </c>
    </row>
    <row r="41" spans="1:6" x14ac:dyDescent="0.25">
      <c r="B41" s="1" t="s">
        <v>118</v>
      </c>
      <c r="C41" s="5">
        <v>1</v>
      </c>
      <c r="D41" s="4" t="s">
        <v>29</v>
      </c>
      <c r="E41" s="8"/>
      <c r="F41" s="2">
        <f>C41*E41</f>
        <v>0</v>
      </c>
    </row>
    <row r="42" spans="1:6" x14ac:dyDescent="0.25">
      <c r="A42" s="29" t="s">
        <v>117</v>
      </c>
      <c r="B42" s="20" t="s">
        <v>62</v>
      </c>
      <c r="C42" s="18"/>
      <c r="D42" s="16"/>
      <c r="F42" s="17"/>
    </row>
    <row r="43" spans="1:6" x14ac:dyDescent="0.25">
      <c r="B43" s="1" t="s">
        <v>102</v>
      </c>
      <c r="C43" s="5">
        <v>1</v>
      </c>
      <c r="D43" s="4" t="s">
        <v>29</v>
      </c>
      <c r="E43" s="8"/>
      <c r="F43" s="2">
        <f>C43*E43</f>
        <v>0</v>
      </c>
    </row>
    <row r="44" spans="1:6" x14ac:dyDescent="0.25">
      <c r="B44" s="1" t="s">
        <v>116</v>
      </c>
      <c r="C44" s="5">
        <v>1</v>
      </c>
      <c r="D44" s="4" t="s">
        <v>29</v>
      </c>
      <c r="E44" s="8"/>
      <c r="F44" s="2">
        <f>C44*E44</f>
        <v>0</v>
      </c>
    </row>
    <row r="45" spans="1:6" x14ac:dyDescent="0.25">
      <c r="B45" s="1" t="s">
        <v>115</v>
      </c>
      <c r="C45" s="5">
        <v>1</v>
      </c>
      <c r="D45" s="4" t="s">
        <v>29</v>
      </c>
      <c r="E45" s="8"/>
      <c r="F45" s="2">
        <f>C45*E45</f>
        <v>0</v>
      </c>
    </row>
    <row r="46" spans="1:6" x14ac:dyDescent="0.25">
      <c r="A46" s="29" t="s">
        <v>114</v>
      </c>
      <c r="B46" s="12" t="s">
        <v>60</v>
      </c>
      <c r="C46" s="18"/>
      <c r="D46" s="16"/>
      <c r="F46" s="17"/>
    </row>
    <row r="47" spans="1:6" ht="15.75" x14ac:dyDescent="0.25">
      <c r="B47" s="21" t="s">
        <v>59</v>
      </c>
      <c r="C47" s="5">
        <v>1</v>
      </c>
      <c r="D47" s="4" t="s">
        <v>29</v>
      </c>
      <c r="E47" s="8"/>
      <c r="F47" s="2">
        <f>C47*E47</f>
        <v>0</v>
      </c>
    </row>
    <row r="48" spans="1:6" ht="15.75" x14ac:dyDescent="0.25">
      <c r="B48" s="21" t="s">
        <v>58</v>
      </c>
      <c r="C48" s="5">
        <v>1</v>
      </c>
      <c r="D48" s="4" t="s">
        <v>29</v>
      </c>
      <c r="E48" s="8"/>
      <c r="F48" s="2">
        <f>C48*E48</f>
        <v>0</v>
      </c>
    </row>
    <row r="49" spans="1:6" x14ac:dyDescent="0.25">
      <c r="A49" s="29" t="s">
        <v>113</v>
      </c>
      <c r="B49" s="12" t="s">
        <v>57</v>
      </c>
      <c r="C49" s="18"/>
      <c r="D49" s="16"/>
      <c r="F49" s="17"/>
    </row>
    <row r="50" spans="1:6" x14ac:dyDescent="0.25">
      <c r="B50" s="1" t="s">
        <v>74</v>
      </c>
      <c r="C50" s="5">
        <v>1</v>
      </c>
      <c r="D50" s="4" t="s">
        <v>29</v>
      </c>
      <c r="E50" s="8"/>
      <c r="F50" s="2">
        <f>C50*E50</f>
        <v>0</v>
      </c>
    </row>
    <row r="51" spans="1:6" x14ac:dyDescent="0.25">
      <c r="B51" s="1" t="s">
        <v>56</v>
      </c>
      <c r="C51" s="5">
        <v>1</v>
      </c>
      <c r="D51" s="4" t="s">
        <v>29</v>
      </c>
      <c r="E51" s="8"/>
      <c r="F51" s="2">
        <f>C51*E51</f>
        <v>0</v>
      </c>
    </row>
    <row r="52" spans="1:6" x14ac:dyDescent="0.25">
      <c r="A52" s="29" t="s">
        <v>112</v>
      </c>
      <c r="B52" s="12" t="s">
        <v>55</v>
      </c>
      <c r="C52" s="18"/>
      <c r="D52" s="16"/>
      <c r="F52" s="17"/>
    </row>
    <row r="53" spans="1:6" x14ac:dyDescent="0.25">
      <c r="B53" s="1" t="s">
        <v>54</v>
      </c>
      <c r="C53" s="5">
        <v>1</v>
      </c>
      <c r="D53" s="4" t="s">
        <v>29</v>
      </c>
      <c r="E53" s="8"/>
      <c r="F53" s="2">
        <f>C53*E53</f>
        <v>0</v>
      </c>
    </row>
    <row r="54" spans="1:6" x14ac:dyDescent="0.25">
      <c r="B54" s="1" t="s">
        <v>53</v>
      </c>
      <c r="C54" s="5">
        <v>1</v>
      </c>
      <c r="D54" s="4" t="s">
        <v>29</v>
      </c>
      <c r="E54" s="8"/>
      <c r="F54" s="2">
        <f>C54*E54</f>
        <v>0</v>
      </c>
    </row>
    <row r="55" spans="1:6" x14ac:dyDescent="0.25">
      <c r="A55" s="29" t="s">
        <v>111</v>
      </c>
      <c r="B55" s="12" t="s">
        <v>52</v>
      </c>
      <c r="C55" s="18"/>
      <c r="D55" s="16"/>
      <c r="F55" s="17"/>
    </row>
    <row r="56" spans="1:6" x14ac:dyDescent="0.25">
      <c r="B56" s="1" t="s">
        <v>51</v>
      </c>
      <c r="C56" s="5">
        <v>1</v>
      </c>
      <c r="D56" s="4" t="s">
        <v>29</v>
      </c>
      <c r="E56" s="8"/>
      <c r="F56" s="2">
        <f>C56*E56</f>
        <v>0</v>
      </c>
    </row>
    <row r="57" spans="1:6" x14ac:dyDescent="0.25">
      <c r="B57" s="1" t="s">
        <v>50</v>
      </c>
      <c r="C57" s="5">
        <v>1</v>
      </c>
      <c r="D57" s="4" t="s">
        <v>29</v>
      </c>
      <c r="E57" s="8"/>
      <c r="F57" s="2">
        <f>C57*E57</f>
        <v>0</v>
      </c>
    </row>
    <row r="58" spans="1:6" x14ac:dyDescent="0.25">
      <c r="B58" s="1" t="s">
        <v>49</v>
      </c>
      <c r="C58" s="5">
        <v>1</v>
      </c>
      <c r="D58" s="4" t="s">
        <v>29</v>
      </c>
      <c r="E58" s="8"/>
      <c r="F58" s="2">
        <f>C58*E58</f>
        <v>0</v>
      </c>
    </row>
    <row r="60" spans="1:6" ht="15.75" x14ac:dyDescent="0.25">
      <c r="A60" s="33" t="s">
        <v>42</v>
      </c>
      <c r="B60" s="34" t="s">
        <v>110</v>
      </c>
      <c r="C60" s="35"/>
      <c r="D60" s="36"/>
      <c r="E60" s="37"/>
      <c r="F60" s="38"/>
    </row>
    <row r="61" spans="1:6" x14ac:dyDescent="0.25">
      <c r="A61" s="29" t="s">
        <v>109</v>
      </c>
      <c r="B61" s="12" t="s">
        <v>67</v>
      </c>
      <c r="C61" s="18"/>
      <c r="D61" s="16"/>
      <c r="F61" s="17"/>
    </row>
    <row r="62" spans="1:6" x14ac:dyDescent="0.25">
      <c r="B62" s="1" t="s">
        <v>66</v>
      </c>
      <c r="C62" s="5">
        <v>1</v>
      </c>
      <c r="D62" s="4" t="s">
        <v>29</v>
      </c>
      <c r="E62" s="8"/>
      <c r="F62" s="2">
        <f>C62*E62</f>
        <v>0</v>
      </c>
    </row>
    <row r="63" spans="1:6" x14ac:dyDescent="0.25">
      <c r="B63" s="1" t="s">
        <v>65</v>
      </c>
      <c r="C63" s="5">
        <v>1</v>
      </c>
      <c r="D63" s="4" t="s">
        <v>29</v>
      </c>
      <c r="E63" s="8"/>
      <c r="F63" s="2">
        <f>C63*E63</f>
        <v>0</v>
      </c>
    </row>
    <row r="64" spans="1:6" x14ac:dyDescent="0.25">
      <c r="A64" s="29" t="s">
        <v>108</v>
      </c>
      <c r="B64" s="12" t="s">
        <v>64</v>
      </c>
      <c r="C64" s="18"/>
      <c r="D64" s="16"/>
      <c r="F64" s="17"/>
    </row>
    <row r="65" spans="1:6" x14ac:dyDescent="0.25">
      <c r="B65" s="1" t="s">
        <v>107</v>
      </c>
      <c r="C65" s="5">
        <v>1</v>
      </c>
      <c r="D65" s="4" t="s">
        <v>29</v>
      </c>
      <c r="E65" s="8"/>
      <c r="F65" s="2">
        <f>C65*E65</f>
        <v>0</v>
      </c>
    </row>
    <row r="66" spans="1:6" x14ac:dyDescent="0.25">
      <c r="B66" s="1" t="s">
        <v>106</v>
      </c>
      <c r="C66" s="5">
        <v>1</v>
      </c>
      <c r="D66" s="4" t="s">
        <v>29</v>
      </c>
      <c r="E66" s="8"/>
      <c r="F66" s="2">
        <f>C66*E66</f>
        <v>0</v>
      </c>
    </row>
    <row r="67" spans="1:6" x14ac:dyDescent="0.25">
      <c r="B67" s="1" t="s">
        <v>105</v>
      </c>
      <c r="C67" s="5">
        <v>1</v>
      </c>
      <c r="D67" s="4" t="s">
        <v>29</v>
      </c>
      <c r="E67" s="8"/>
      <c r="F67" s="2">
        <f>C67*E67</f>
        <v>0</v>
      </c>
    </row>
    <row r="68" spans="1:6" x14ac:dyDescent="0.25">
      <c r="B68" s="1" t="s">
        <v>104</v>
      </c>
      <c r="C68" s="5">
        <v>1</v>
      </c>
      <c r="D68" s="4" t="s">
        <v>29</v>
      </c>
      <c r="E68" s="8"/>
      <c r="F68" s="2">
        <f>C68*E68</f>
        <v>0</v>
      </c>
    </row>
    <row r="69" spans="1:6" x14ac:dyDescent="0.25">
      <c r="A69" s="29" t="s">
        <v>103</v>
      </c>
      <c r="B69" s="20" t="s">
        <v>62</v>
      </c>
      <c r="C69" s="18"/>
      <c r="D69" s="16"/>
      <c r="F69" s="17"/>
    </row>
    <row r="70" spans="1:6" x14ac:dyDescent="0.25">
      <c r="B70" s="10" t="s">
        <v>102</v>
      </c>
      <c r="C70" s="5">
        <v>1</v>
      </c>
      <c r="D70" s="4" t="s">
        <v>29</v>
      </c>
      <c r="E70" s="8"/>
      <c r="F70" s="2">
        <f>C70*E70</f>
        <v>0</v>
      </c>
    </row>
    <row r="71" spans="1:6" x14ac:dyDescent="0.25">
      <c r="B71" s="10" t="s">
        <v>101</v>
      </c>
      <c r="C71" s="5">
        <v>1</v>
      </c>
      <c r="D71" s="4" t="s">
        <v>29</v>
      </c>
      <c r="E71" s="8"/>
      <c r="F71" s="2">
        <f>C71*E71</f>
        <v>0</v>
      </c>
    </row>
    <row r="72" spans="1:6" x14ac:dyDescent="0.25">
      <c r="B72" s="10" t="s">
        <v>100</v>
      </c>
      <c r="C72" s="5">
        <v>1</v>
      </c>
      <c r="D72" s="4" t="s">
        <v>29</v>
      </c>
      <c r="E72" s="8"/>
      <c r="F72" s="2">
        <f>C72*E72</f>
        <v>0</v>
      </c>
    </row>
    <row r="73" spans="1:6" x14ac:dyDescent="0.25">
      <c r="B73" s="10" t="s">
        <v>99</v>
      </c>
      <c r="C73" s="5">
        <v>1</v>
      </c>
      <c r="D73" s="4" t="s">
        <v>29</v>
      </c>
      <c r="E73" s="8"/>
      <c r="F73" s="2">
        <f>C73*E73</f>
        <v>0</v>
      </c>
    </row>
    <row r="74" spans="1:6" x14ac:dyDescent="0.25">
      <c r="A74" s="29" t="s">
        <v>98</v>
      </c>
      <c r="B74" s="12" t="s">
        <v>60</v>
      </c>
      <c r="C74" s="18"/>
      <c r="D74" s="16"/>
      <c r="F74" s="17"/>
    </row>
    <row r="75" spans="1:6" ht="15.75" x14ac:dyDescent="0.25">
      <c r="B75" s="21" t="s">
        <v>59</v>
      </c>
      <c r="C75" s="5">
        <v>1</v>
      </c>
      <c r="D75" s="4" t="s">
        <v>29</v>
      </c>
      <c r="E75" s="8"/>
      <c r="F75" s="2">
        <f>C75*E75</f>
        <v>0</v>
      </c>
    </row>
    <row r="76" spans="1:6" ht="15.75" x14ac:dyDescent="0.25">
      <c r="B76" s="21" t="s">
        <v>58</v>
      </c>
      <c r="C76" s="5">
        <v>1</v>
      </c>
      <c r="D76" s="4" t="s">
        <v>29</v>
      </c>
      <c r="E76" s="8"/>
      <c r="F76" s="2">
        <f>C76*E76</f>
        <v>0</v>
      </c>
    </row>
    <row r="77" spans="1:6" x14ac:dyDescent="0.25">
      <c r="A77" s="29" t="s">
        <v>97</v>
      </c>
      <c r="B77" s="12" t="s">
        <v>57</v>
      </c>
      <c r="C77" s="18"/>
      <c r="D77" s="16"/>
      <c r="F77" s="17"/>
    </row>
    <row r="78" spans="1:6" x14ac:dyDescent="0.25">
      <c r="B78" s="1" t="s">
        <v>74</v>
      </c>
      <c r="C78" s="5">
        <v>1</v>
      </c>
      <c r="D78" s="4" t="s">
        <v>29</v>
      </c>
      <c r="E78" s="8"/>
      <c r="F78" s="2">
        <f>C78*E78</f>
        <v>0</v>
      </c>
    </row>
    <row r="79" spans="1:6" x14ac:dyDescent="0.25">
      <c r="B79" s="1" t="s">
        <v>56</v>
      </c>
      <c r="C79" s="5">
        <v>1</v>
      </c>
      <c r="D79" s="4" t="s">
        <v>29</v>
      </c>
      <c r="E79" s="8"/>
      <c r="F79" s="2">
        <f>C79*E79</f>
        <v>0</v>
      </c>
    </row>
    <row r="80" spans="1:6" x14ac:dyDescent="0.25">
      <c r="A80" s="29" t="s">
        <v>96</v>
      </c>
      <c r="B80" s="12" t="s">
        <v>55</v>
      </c>
      <c r="C80" s="18"/>
      <c r="D80" s="16"/>
    </row>
    <row r="81" spans="1:6" x14ac:dyDescent="0.25">
      <c r="B81" s="1" t="s">
        <v>54</v>
      </c>
      <c r="C81" s="5">
        <v>1</v>
      </c>
      <c r="D81" s="4" t="s">
        <v>29</v>
      </c>
      <c r="E81" s="8"/>
      <c r="F81" s="2">
        <f>C81*E81</f>
        <v>0</v>
      </c>
    </row>
    <row r="82" spans="1:6" x14ac:dyDescent="0.25">
      <c r="B82" s="1" t="s">
        <v>53</v>
      </c>
      <c r="C82" s="5">
        <v>1</v>
      </c>
      <c r="D82" s="4" t="s">
        <v>29</v>
      </c>
      <c r="E82" s="8"/>
      <c r="F82" s="2">
        <f>C82*E82</f>
        <v>0</v>
      </c>
    </row>
    <row r="83" spans="1:6" x14ac:dyDescent="0.25">
      <c r="A83" s="29" t="s">
        <v>95</v>
      </c>
      <c r="B83" s="12" t="s">
        <v>52</v>
      </c>
      <c r="C83" s="18"/>
      <c r="D83" s="16"/>
    </row>
    <row r="84" spans="1:6" x14ac:dyDescent="0.25">
      <c r="B84" s="1" t="s">
        <v>51</v>
      </c>
      <c r="C84" s="5">
        <v>1</v>
      </c>
      <c r="D84" s="4" t="s">
        <v>29</v>
      </c>
      <c r="E84" s="8"/>
      <c r="F84" s="2">
        <f>C84*E84</f>
        <v>0</v>
      </c>
    </row>
    <row r="85" spans="1:6" x14ac:dyDescent="0.25">
      <c r="B85" s="1" t="s">
        <v>50</v>
      </c>
      <c r="C85" s="5">
        <v>1</v>
      </c>
      <c r="D85" s="4" t="s">
        <v>29</v>
      </c>
      <c r="E85" s="8"/>
      <c r="F85" s="2">
        <f>C85*E85</f>
        <v>0</v>
      </c>
    </row>
    <row r="86" spans="1:6" x14ac:dyDescent="0.25">
      <c r="B86" s="1" t="s">
        <v>49</v>
      </c>
      <c r="C86" s="5">
        <v>1</v>
      </c>
      <c r="D86" s="4" t="s">
        <v>29</v>
      </c>
      <c r="E86" s="8"/>
      <c r="F86" s="2">
        <f>C86*E86</f>
        <v>0</v>
      </c>
    </row>
    <row r="88" spans="1:6" ht="15.75" x14ac:dyDescent="0.25">
      <c r="A88" s="33" t="s">
        <v>37</v>
      </c>
      <c r="B88" s="34" t="s">
        <v>94</v>
      </c>
      <c r="C88" s="35"/>
      <c r="D88" s="36"/>
      <c r="E88" s="37"/>
      <c r="F88" s="38"/>
    </row>
    <row r="89" spans="1:6" x14ac:dyDescent="0.25">
      <c r="A89" s="29" t="s">
        <v>93</v>
      </c>
      <c r="B89" s="12" t="s">
        <v>67</v>
      </c>
      <c r="C89" s="18"/>
      <c r="D89" s="16"/>
      <c r="F89" s="17"/>
    </row>
    <row r="90" spans="1:6" x14ac:dyDescent="0.25">
      <c r="B90" s="1" t="s">
        <v>66</v>
      </c>
      <c r="C90" s="5">
        <v>1</v>
      </c>
      <c r="D90" s="4" t="s">
        <v>29</v>
      </c>
      <c r="E90" s="8"/>
      <c r="F90" s="2">
        <f>C90*E90</f>
        <v>0</v>
      </c>
    </row>
    <row r="91" spans="1:6" x14ac:dyDescent="0.25">
      <c r="B91" s="1" t="s">
        <v>65</v>
      </c>
      <c r="C91" s="5">
        <v>1</v>
      </c>
      <c r="D91" s="4" t="s">
        <v>29</v>
      </c>
      <c r="E91" s="8"/>
      <c r="F91" s="2">
        <f>C91*E91</f>
        <v>0</v>
      </c>
    </row>
    <row r="92" spans="1:6" x14ac:dyDescent="0.25">
      <c r="A92" s="29" t="s">
        <v>92</v>
      </c>
      <c r="B92" s="12" t="s">
        <v>64</v>
      </c>
      <c r="C92" s="18"/>
      <c r="D92" s="16"/>
      <c r="F92" s="17"/>
    </row>
    <row r="93" spans="1:6" x14ac:dyDescent="0.25">
      <c r="B93" s="1" t="s">
        <v>91</v>
      </c>
      <c r="C93" s="5">
        <v>1</v>
      </c>
      <c r="D93" s="4" t="s">
        <v>29</v>
      </c>
      <c r="E93" s="8"/>
      <c r="F93" s="2">
        <f>C93*E93</f>
        <v>0</v>
      </c>
    </row>
    <row r="94" spans="1:6" x14ac:dyDescent="0.25">
      <c r="A94" s="29" t="s">
        <v>90</v>
      </c>
      <c r="B94" s="20" t="s">
        <v>62</v>
      </c>
      <c r="C94" s="18"/>
      <c r="D94" s="16"/>
      <c r="F94" s="17"/>
    </row>
    <row r="95" spans="1:6" x14ac:dyDescent="0.25">
      <c r="B95" s="10" t="s">
        <v>61</v>
      </c>
      <c r="C95" s="5">
        <v>1</v>
      </c>
      <c r="D95" s="4" t="s">
        <v>29</v>
      </c>
      <c r="E95" s="8"/>
      <c r="F95" s="2">
        <f>C95*E95</f>
        <v>0</v>
      </c>
    </row>
    <row r="96" spans="1:6" x14ac:dyDescent="0.25">
      <c r="A96" s="29" t="s">
        <v>89</v>
      </c>
      <c r="B96" s="12" t="s">
        <v>60</v>
      </c>
      <c r="C96" s="18"/>
      <c r="D96" s="16"/>
      <c r="F96" s="17"/>
    </row>
    <row r="97" spans="1:6" ht="15.75" x14ac:dyDescent="0.25">
      <c r="B97" s="21" t="s">
        <v>59</v>
      </c>
      <c r="C97" s="5">
        <v>1</v>
      </c>
      <c r="D97" s="4" t="s">
        <v>29</v>
      </c>
      <c r="E97" s="8"/>
      <c r="F97" s="2">
        <f>C97*E97</f>
        <v>0</v>
      </c>
    </row>
    <row r="98" spans="1:6" ht="15.75" x14ac:dyDescent="0.25">
      <c r="B98" s="21" t="s">
        <v>58</v>
      </c>
      <c r="C98" s="5">
        <v>1</v>
      </c>
      <c r="D98" s="4" t="s">
        <v>29</v>
      </c>
      <c r="E98" s="8"/>
      <c r="F98" s="2">
        <f>C98*E98</f>
        <v>0</v>
      </c>
    </row>
    <row r="99" spans="1:6" x14ac:dyDescent="0.25">
      <c r="A99" s="29" t="s">
        <v>88</v>
      </c>
      <c r="B99" s="12" t="s">
        <v>57</v>
      </c>
      <c r="C99" s="18"/>
      <c r="D99" s="16"/>
      <c r="F99" s="17"/>
    </row>
    <row r="100" spans="1:6" x14ac:dyDescent="0.25">
      <c r="B100" s="1" t="s">
        <v>56</v>
      </c>
      <c r="C100" s="5">
        <v>1</v>
      </c>
      <c r="D100" s="4" t="s">
        <v>29</v>
      </c>
      <c r="E100" s="8"/>
      <c r="F100" s="2">
        <f>C100*E100</f>
        <v>0</v>
      </c>
    </row>
    <row r="101" spans="1:6" x14ac:dyDescent="0.25">
      <c r="A101" s="29" t="s">
        <v>87</v>
      </c>
      <c r="B101" s="12" t="s">
        <v>55</v>
      </c>
      <c r="C101" s="18"/>
      <c r="D101" s="16"/>
      <c r="F101" s="17"/>
    </row>
    <row r="102" spans="1:6" x14ac:dyDescent="0.25">
      <c r="B102" s="1" t="s">
        <v>54</v>
      </c>
      <c r="C102" s="5">
        <v>1</v>
      </c>
      <c r="D102" s="4" t="s">
        <v>29</v>
      </c>
      <c r="E102" s="8"/>
      <c r="F102" s="2">
        <f>C102*E102</f>
        <v>0</v>
      </c>
    </row>
    <row r="103" spans="1:6" x14ac:dyDescent="0.25">
      <c r="B103" s="1" t="s">
        <v>53</v>
      </c>
      <c r="C103" s="5">
        <v>1</v>
      </c>
      <c r="D103" s="4" t="s">
        <v>29</v>
      </c>
      <c r="E103" s="8"/>
      <c r="F103" s="2">
        <f>C103*E103</f>
        <v>0</v>
      </c>
    </row>
    <row r="104" spans="1:6" x14ac:dyDescent="0.25">
      <c r="A104" s="29" t="s">
        <v>86</v>
      </c>
      <c r="B104" s="12" t="s">
        <v>52</v>
      </c>
      <c r="C104" s="18"/>
      <c r="D104" s="16"/>
      <c r="F104" s="17"/>
    </row>
    <row r="105" spans="1:6" x14ac:dyDescent="0.25">
      <c r="B105" s="1" t="s">
        <v>51</v>
      </c>
      <c r="C105" s="5">
        <v>1</v>
      </c>
      <c r="D105" s="4" t="s">
        <v>29</v>
      </c>
      <c r="E105" s="8"/>
      <c r="F105" s="2">
        <f>C105*E105</f>
        <v>0</v>
      </c>
    </row>
    <row r="106" spans="1:6" x14ac:dyDescent="0.25">
      <c r="B106" s="1" t="s">
        <v>50</v>
      </c>
      <c r="C106" s="5">
        <v>1</v>
      </c>
      <c r="D106" s="4" t="s">
        <v>29</v>
      </c>
      <c r="E106" s="8"/>
      <c r="F106" s="2">
        <f>C106*E106</f>
        <v>0</v>
      </c>
    </row>
    <row r="107" spans="1:6" x14ac:dyDescent="0.25">
      <c r="B107" s="1" t="s">
        <v>49</v>
      </c>
      <c r="C107" s="5">
        <v>1</v>
      </c>
      <c r="D107" s="4" t="s">
        <v>29</v>
      </c>
      <c r="E107" s="8"/>
      <c r="F107" s="2">
        <f>C107*E107</f>
        <v>0</v>
      </c>
    </row>
    <row r="109" spans="1:6" ht="15.75" x14ac:dyDescent="0.25">
      <c r="A109" s="33" t="s">
        <v>28</v>
      </c>
      <c r="B109" s="34" t="s">
        <v>85</v>
      </c>
      <c r="C109" s="35"/>
      <c r="D109" s="36"/>
      <c r="E109" s="37"/>
      <c r="F109" s="38"/>
    </row>
    <row r="110" spans="1:6" x14ac:dyDescent="0.25">
      <c r="A110" s="29" t="s">
        <v>84</v>
      </c>
      <c r="B110" s="12" t="s">
        <v>67</v>
      </c>
      <c r="C110" s="18"/>
      <c r="D110" s="16"/>
      <c r="F110" s="17"/>
    </row>
    <row r="111" spans="1:6" s="10" customFormat="1" x14ac:dyDescent="0.25">
      <c r="A111" s="31"/>
      <c r="B111" s="1" t="s">
        <v>83</v>
      </c>
      <c r="C111" s="5">
        <v>1</v>
      </c>
      <c r="D111" s="5" t="s">
        <v>29</v>
      </c>
      <c r="E111" s="22"/>
      <c r="F111" s="2">
        <f>C111*E111</f>
        <v>0</v>
      </c>
    </row>
    <row r="112" spans="1:6" x14ac:dyDescent="0.25">
      <c r="B112" s="1" t="s">
        <v>65</v>
      </c>
      <c r="C112" s="5">
        <v>1</v>
      </c>
      <c r="D112" s="4" t="s">
        <v>29</v>
      </c>
      <c r="E112" s="8"/>
      <c r="F112" s="2">
        <f>C112*E112</f>
        <v>0</v>
      </c>
    </row>
    <row r="113" spans="1:6" x14ac:dyDescent="0.25">
      <c r="A113" s="29" t="s">
        <v>82</v>
      </c>
      <c r="B113" s="12" t="s">
        <v>81</v>
      </c>
      <c r="C113" s="18"/>
      <c r="D113" s="16"/>
      <c r="F113" s="17"/>
    </row>
    <row r="114" spans="1:6" x14ac:dyDescent="0.25">
      <c r="B114" s="13" t="s">
        <v>80</v>
      </c>
      <c r="C114" s="5">
        <v>1</v>
      </c>
      <c r="D114" s="4" t="s">
        <v>29</v>
      </c>
      <c r="E114" s="8"/>
      <c r="F114" s="2">
        <f>C114*E114</f>
        <v>0</v>
      </c>
    </row>
    <row r="115" spans="1:6" x14ac:dyDescent="0.25">
      <c r="A115" s="29" t="s">
        <v>79</v>
      </c>
      <c r="B115" s="12" t="s">
        <v>64</v>
      </c>
      <c r="C115" s="18"/>
      <c r="D115" s="16"/>
      <c r="F115" s="17"/>
    </row>
    <row r="116" spans="1:6" x14ac:dyDescent="0.25">
      <c r="B116" s="1" t="s">
        <v>78</v>
      </c>
      <c r="C116" s="5">
        <v>1</v>
      </c>
      <c r="D116" s="4" t="s">
        <v>29</v>
      </c>
      <c r="E116" s="8"/>
      <c r="F116" s="2">
        <f>C116*E116</f>
        <v>0</v>
      </c>
    </row>
    <row r="117" spans="1:6" x14ac:dyDescent="0.25">
      <c r="A117" s="29" t="s">
        <v>77</v>
      </c>
      <c r="B117" s="20" t="s">
        <v>62</v>
      </c>
      <c r="C117" s="18"/>
      <c r="D117" s="16"/>
      <c r="F117" s="17"/>
    </row>
    <row r="118" spans="1:6" x14ac:dyDescent="0.25">
      <c r="B118" s="10" t="s">
        <v>61</v>
      </c>
      <c r="C118" s="5">
        <v>1</v>
      </c>
      <c r="D118" s="4" t="s">
        <v>29</v>
      </c>
      <c r="E118" s="8"/>
      <c r="F118" s="2">
        <f>C118*E118</f>
        <v>0</v>
      </c>
    </row>
    <row r="119" spans="1:6" x14ac:dyDescent="0.25">
      <c r="A119" s="29" t="s">
        <v>76</v>
      </c>
      <c r="B119" s="12" t="s">
        <v>60</v>
      </c>
      <c r="C119" s="18"/>
      <c r="D119" s="16"/>
      <c r="F119" s="17"/>
    </row>
    <row r="120" spans="1:6" ht="15.75" x14ac:dyDescent="0.25">
      <c r="B120" s="21" t="s">
        <v>59</v>
      </c>
      <c r="C120" s="5">
        <v>1</v>
      </c>
      <c r="D120" s="4" t="s">
        <v>29</v>
      </c>
      <c r="E120" s="8"/>
      <c r="F120" s="2">
        <f>C120*E120</f>
        <v>0</v>
      </c>
    </row>
    <row r="121" spans="1:6" ht="15.75" x14ac:dyDescent="0.25">
      <c r="B121" s="21" t="s">
        <v>58</v>
      </c>
      <c r="C121" s="5">
        <v>1</v>
      </c>
      <c r="D121" s="4" t="s">
        <v>29</v>
      </c>
      <c r="E121" s="8"/>
      <c r="F121" s="2">
        <f>C121*E121</f>
        <v>0</v>
      </c>
    </row>
    <row r="122" spans="1:6" x14ac:dyDescent="0.25">
      <c r="A122" s="29" t="s">
        <v>75</v>
      </c>
      <c r="B122" s="12" t="s">
        <v>57</v>
      </c>
      <c r="C122" s="18"/>
      <c r="D122" s="16"/>
      <c r="F122" s="17"/>
    </row>
    <row r="123" spans="1:6" x14ac:dyDescent="0.25">
      <c r="B123" s="1" t="s">
        <v>74</v>
      </c>
      <c r="C123" s="5">
        <v>1</v>
      </c>
      <c r="D123" s="4" t="s">
        <v>29</v>
      </c>
      <c r="E123" s="8"/>
      <c r="F123" s="2">
        <f>C123*E123</f>
        <v>0</v>
      </c>
    </row>
    <row r="124" spans="1:6" x14ac:dyDescent="0.25">
      <c r="B124" s="1" t="s">
        <v>56</v>
      </c>
      <c r="C124" s="5">
        <v>1</v>
      </c>
      <c r="D124" s="4" t="s">
        <v>29</v>
      </c>
      <c r="E124" s="8"/>
      <c r="F124" s="2">
        <f>C124*E124</f>
        <v>0</v>
      </c>
    </row>
    <row r="125" spans="1:6" x14ac:dyDescent="0.25">
      <c r="A125" s="29" t="s">
        <v>73</v>
      </c>
      <c r="B125" s="12" t="s">
        <v>55</v>
      </c>
      <c r="C125" s="18"/>
      <c r="D125" s="16"/>
      <c r="F125" s="17"/>
    </row>
    <row r="126" spans="1:6" x14ac:dyDescent="0.25">
      <c r="B126" s="1" t="s">
        <v>54</v>
      </c>
      <c r="C126" s="5">
        <v>1</v>
      </c>
      <c r="D126" s="4" t="s">
        <v>29</v>
      </c>
      <c r="E126" s="8"/>
      <c r="F126" s="2">
        <f>C126*E126</f>
        <v>0</v>
      </c>
    </row>
    <row r="127" spans="1:6" x14ac:dyDescent="0.25">
      <c r="B127" s="1" t="s">
        <v>53</v>
      </c>
      <c r="C127" s="5">
        <v>1</v>
      </c>
      <c r="D127" s="4" t="s">
        <v>29</v>
      </c>
      <c r="E127" s="8"/>
      <c r="F127" s="2">
        <f>C127*E127</f>
        <v>0</v>
      </c>
    </row>
    <row r="128" spans="1:6" x14ac:dyDescent="0.25">
      <c r="A128" s="29" t="s">
        <v>72</v>
      </c>
      <c r="B128" s="12" t="s">
        <v>52</v>
      </c>
      <c r="C128" s="18"/>
      <c r="D128" s="16"/>
      <c r="F128" s="17"/>
    </row>
    <row r="129" spans="1:6" x14ac:dyDescent="0.25">
      <c r="B129" s="1" t="s">
        <v>51</v>
      </c>
      <c r="C129" s="5">
        <v>1</v>
      </c>
      <c r="D129" s="4" t="s">
        <v>29</v>
      </c>
      <c r="E129" s="8"/>
      <c r="F129" s="2">
        <f>C129*E129</f>
        <v>0</v>
      </c>
    </row>
    <row r="130" spans="1:6" x14ac:dyDescent="0.25">
      <c r="B130" s="1" t="s">
        <v>50</v>
      </c>
      <c r="C130" s="5">
        <v>1</v>
      </c>
      <c r="D130" s="4" t="s">
        <v>29</v>
      </c>
      <c r="E130" s="8"/>
      <c r="F130" s="2">
        <f>C130*E130</f>
        <v>0</v>
      </c>
    </row>
    <row r="131" spans="1:6" x14ac:dyDescent="0.25">
      <c r="B131" s="1" t="s">
        <v>49</v>
      </c>
      <c r="C131" s="5">
        <v>1</v>
      </c>
      <c r="D131" s="4" t="s">
        <v>29</v>
      </c>
      <c r="E131" s="8"/>
      <c r="F131" s="2">
        <f>C131*E131</f>
        <v>0</v>
      </c>
    </row>
    <row r="132" spans="1:6" x14ac:dyDescent="0.25">
      <c r="A132" s="29" t="s">
        <v>71</v>
      </c>
      <c r="B132" s="12" t="s">
        <v>70</v>
      </c>
      <c r="C132" s="18"/>
      <c r="D132" s="16"/>
      <c r="F132" s="17"/>
    </row>
    <row r="133" spans="1:6" x14ac:dyDescent="0.25">
      <c r="B133" s="1" t="s">
        <v>69</v>
      </c>
      <c r="C133" s="5">
        <v>1</v>
      </c>
      <c r="D133" s="4" t="s">
        <v>29</v>
      </c>
      <c r="E133" s="8"/>
      <c r="F133" s="2">
        <f>C133*E133</f>
        <v>0</v>
      </c>
    </row>
    <row r="135" spans="1:6" ht="15.75" x14ac:dyDescent="0.25">
      <c r="A135" s="33" t="s">
        <v>21</v>
      </c>
      <c r="B135" s="34" t="s">
        <v>68</v>
      </c>
      <c r="C135" s="35"/>
      <c r="D135" s="36"/>
      <c r="E135" s="37"/>
      <c r="F135" s="38"/>
    </row>
    <row r="136" spans="1:6" x14ac:dyDescent="0.25">
      <c r="A136" s="29" t="s">
        <v>19</v>
      </c>
      <c r="B136" s="12" t="s">
        <v>67</v>
      </c>
      <c r="C136" s="18"/>
      <c r="D136" s="16"/>
      <c r="F136" s="17"/>
    </row>
    <row r="137" spans="1:6" x14ac:dyDescent="0.25">
      <c r="B137" s="1" t="s">
        <v>66</v>
      </c>
      <c r="C137" s="5">
        <v>1</v>
      </c>
      <c r="D137" s="4" t="s">
        <v>29</v>
      </c>
      <c r="E137" s="8"/>
      <c r="F137" s="2">
        <f>C137*E137</f>
        <v>0</v>
      </c>
    </row>
    <row r="138" spans="1:6" x14ac:dyDescent="0.25">
      <c r="B138" s="1" t="s">
        <v>65</v>
      </c>
      <c r="C138" s="5">
        <v>1</v>
      </c>
      <c r="D138" s="4" t="s">
        <v>29</v>
      </c>
      <c r="E138" s="8"/>
      <c r="F138" s="2">
        <f>C138*E138</f>
        <v>0</v>
      </c>
    </row>
    <row r="139" spans="1:6" x14ac:dyDescent="0.25">
      <c r="A139" s="29" t="s">
        <v>17</v>
      </c>
      <c r="B139" s="12" t="s">
        <v>64</v>
      </c>
      <c r="C139" s="18"/>
      <c r="D139" s="16"/>
      <c r="F139" s="17"/>
    </row>
    <row r="140" spans="1:6" x14ac:dyDescent="0.25">
      <c r="B140" s="13" t="s">
        <v>63</v>
      </c>
      <c r="C140" s="5">
        <v>1</v>
      </c>
      <c r="D140" s="4" t="s">
        <v>29</v>
      </c>
      <c r="E140" s="8"/>
      <c r="F140" s="2">
        <f>C140*E140</f>
        <v>0</v>
      </c>
    </row>
    <row r="141" spans="1:6" x14ac:dyDescent="0.25">
      <c r="A141" s="29" t="s">
        <v>15</v>
      </c>
      <c r="B141" s="20" t="s">
        <v>62</v>
      </c>
      <c r="C141" s="18"/>
      <c r="D141" s="16"/>
      <c r="F141" s="17"/>
    </row>
    <row r="142" spans="1:6" x14ac:dyDescent="0.25">
      <c r="B142" s="10" t="s">
        <v>61</v>
      </c>
      <c r="C142" s="5">
        <v>1</v>
      </c>
      <c r="D142" s="4" t="s">
        <v>29</v>
      </c>
      <c r="E142" s="8"/>
      <c r="F142" s="2">
        <f>C142*E142</f>
        <v>0</v>
      </c>
    </row>
    <row r="143" spans="1:6" x14ac:dyDescent="0.25">
      <c r="A143" s="29" t="s">
        <v>13</v>
      </c>
      <c r="B143" s="12" t="s">
        <v>60</v>
      </c>
      <c r="C143" s="18"/>
      <c r="D143" s="16"/>
      <c r="F143" s="17"/>
    </row>
    <row r="144" spans="1:6" ht="15.75" x14ac:dyDescent="0.25">
      <c r="B144" s="21" t="s">
        <v>59</v>
      </c>
      <c r="C144" s="5">
        <v>1</v>
      </c>
      <c r="D144" s="4" t="s">
        <v>29</v>
      </c>
      <c r="E144" s="8"/>
      <c r="F144" s="2">
        <f>C144*E144</f>
        <v>0</v>
      </c>
    </row>
    <row r="145" spans="1:6" ht="15.75" x14ac:dyDescent="0.25">
      <c r="B145" s="21" t="s">
        <v>58</v>
      </c>
      <c r="C145" s="5">
        <v>1</v>
      </c>
      <c r="D145" s="4" t="s">
        <v>29</v>
      </c>
      <c r="E145" s="8"/>
      <c r="F145" s="2">
        <f>C145*E145</f>
        <v>0</v>
      </c>
    </row>
    <row r="146" spans="1:6" x14ac:dyDescent="0.25">
      <c r="A146" s="29" t="s">
        <v>11</v>
      </c>
      <c r="B146" s="12" t="s">
        <v>57</v>
      </c>
      <c r="C146" s="18"/>
      <c r="D146" s="16"/>
      <c r="F146" s="17"/>
    </row>
    <row r="147" spans="1:6" x14ac:dyDescent="0.25">
      <c r="B147" s="1" t="s">
        <v>56</v>
      </c>
      <c r="C147" s="5">
        <v>1</v>
      </c>
      <c r="D147" s="4" t="s">
        <v>29</v>
      </c>
      <c r="E147" s="8"/>
      <c r="F147" s="2">
        <f>C147*E147</f>
        <v>0</v>
      </c>
    </row>
    <row r="148" spans="1:6" x14ac:dyDescent="0.25">
      <c r="A148" s="29" t="s">
        <v>9</v>
      </c>
      <c r="B148" s="12" t="s">
        <v>55</v>
      </c>
      <c r="C148" s="18"/>
      <c r="D148" s="16"/>
      <c r="F148" s="17"/>
    </row>
    <row r="149" spans="1:6" x14ac:dyDescent="0.25">
      <c r="B149" s="1" t="s">
        <v>54</v>
      </c>
      <c r="C149" s="5">
        <v>1</v>
      </c>
      <c r="D149" s="4" t="s">
        <v>29</v>
      </c>
      <c r="E149" s="8"/>
      <c r="F149" s="2">
        <f>C149*E149</f>
        <v>0</v>
      </c>
    </row>
    <row r="150" spans="1:6" x14ac:dyDescent="0.25">
      <c r="B150" s="1" t="s">
        <v>53</v>
      </c>
      <c r="C150" s="5">
        <v>1</v>
      </c>
      <c r="D150" s="4" t="s">
        <v>29</v>
      </c>
      <c r="E150" s="8"/>
      <c r="F150" s="2">
        <f>C150*E150</f>
        <v>0</v>
      </c>
    </row>
    <row r="151" spans="1:6" x14ac:dyDescent="0.25">
      <c r="A151" s="29" t="s">
        <v>7</v>
      </c>
      <c r="B151" s="12" t="s">
        <v>52</v>
      </c>
      <c r="C151" s="18"/>
      <c r="D151" s="16"/>
      <c r="F151" s="17"/>
    </row>
    <row r="152" spans="1:6" x14ac:dyDescent="0.25">
      <c r="B152" s="1" t="s">
        <v>51</v>
      </c>
      <c r="C152" s="5">
        <v>1</v>
      </c>
      <c r="D152" s="4" t="s">
        <v>29</v>
      </c>
      <c r="E152" s="8"/>
      <c r="F152" s="2">
        <f>C152*E152</f>
        <v>0</v>
      </c>
    </row>
    <row r="153" spans="1:6" x14ac:dyDescent="0.25">
      <c r="B153" s="1" t="s">
        <v>50</v>
      </c>
      <c r="C153" s="5">
        <v>1</v>
      </c>
      <c r="D153" s="4" t="s">
        <v>29</v>
      </c>
      <c r="E153" s="8"/>
      <c r="F153" s="2">
        <f>C153*E153</f>
        <v>0</v>
      </c>
    </row>
    <row r="154" spans="1:6" x14ac:dyDescent="0.25">
      <c r="B154" s="1" t="s">
        <v>49</v>
      </c>
      <c r="C154" s="5">
        <v>1</v>
      </c>
      <c r="D154" s="4" t="s">
        <v>29</v>
      </c>
      <c r="E154" s="8"/>
      <c r="F154" s="2">
        <f>C154*E154</f>
        <v>0</v>
      </c>
    </row>
    <row r="156" spans="1:6" ht="15.75" x14ac:dyDescent="0.25">
      <c r="A156" s="33" t="s">
        <v>48</v>
      </c>
      <c r="B156" s="34" t="s">
        <v>47</v>
      </c>
      <c r="C156" s="35"/>
      <c r="D156" s="36"/>
      <c r="E156" s="37"/>
      <c r="F156" s="38"/>
    </row>
    <row r="157" spans="1:6" x14ac:dyDescent="0.25">
      <c r="A157" s="29" t="s">
        <v>46</v>
      </c>
      <c r="B157" s="12" t="s">
        <v>45</v>
      </c>
      <c r="C157" s="5">
        <v>1</v>
      </c>
      <c r="D157" s="4" t="s">
        <v>29</v>
      </c>
      <c r="E157" s="8"/>
      <c r="F157" s="2">
        <f>C157*E157</f>
        <v>0</v>
      </c>
    </row>
    <row r="158" spans="1:6" s="12" customFormat="1" x14ac:dyDescent="0.25">
      <c r="A158" s="29" t="s">
        <v>44</v>
      </c>
      <c r="B158" s="12" t="s">
        <v>43</v>
      </c>
      <c r="C158" s="18"/>
      <c r="D158" s="16"/>
      <c r="E158" s="3"/>
      <c r="F158" s="17"/>
    </row>
    <row r="159" spans="1:6" x14ac:dyDescent="0.25">
      <c r="B159" s="19" t="s">
        <v>157</v>
      </c>
      <c r="C159" s="5">
        <v>1</v>
      </c>
      <c r="D159" s="4" t="s">
        <v>29</v>
      </c>
      <c r="E159" s="8"/>
      <c r="F159" s="2">
        <f>C159*E159</f>
        <v>0</v>
      </c>
    </row>
    <row r="160" spans="1:6" x14ac:dyDescent="0.25">
      <c r="B160" s="19" t="s">
        <v>158</v>
      </c>
      <c r="C160" s="5">
        <v>1</v>
      </c>
      <c r="D160" s="4" t="s">
        <v>29</v>
      </c>
      <c r="E160" s="8"/>
      <c r="F160" s="2">
        <f>C160*E160</f>
        <v>0</v>
      </c>
    </row>
    <row r="161" spans="1:6" x14ac:dyDescent="0.25">
      <c r="B161" s="19" t="s">
        <v>159</v>
      </c>
      <c r="C161" s="5">
        <v>1</v>
      </c>
      <c r="D161" s="4" t="s">
        <v>29</v>
      </c>
      <c r="E161" s="8"/>
      <c r="F161" s="2">
        <f>C161*E161</f>
        <v>0</v>
      </c>
    </row>
    <row r="162" spans="1:6" x14ac:dyDescent="0.25">
      <c r="B162" s="13" t="s">
        <v>160</v>
      </c>
      <c r="C162" s="5">
        <v>1</v>
      </c>
      <c r="D162" s="4" t="s">
        <v>29</v>
      </c>
      <c r="E162" s="8"/>
      <c r="F162" s="2">
        <f>C162*E162</f>
        <v>0</v>
      </c>
    </row>
    <row r="163" spans="1:6" s="12" customFormat="1" x14ac:dyDescent="0.25">
      <c r="A163" s="29" t="s">
        <v>42</v>
      </c>
      <c r="B163" s="12" t="s">
        <v>41</v>
      </c>
      <c r="C163" s="18"/>
      <c r="D163" s="16"/>
      <c r="E163" s="3"/>
      <c r="F163" s="17"/>
    </row>
    <row r="164" spans="1:6" x14ac:dyDescent="0.25">
      <c r="B164" s="13" t="s">
        <v>40</v>
      </c>
      <c r="C164" s="5">
        <v>1</v>
      </c>
      <c r="D164" s="4" t="s">
        <v>29</v>
      </c>
      <c r="E164" s="8"/>
      <c r="F164" s="2">
        <f>C164*E164</f>
        <v>0</v>
      </c>
    </row>
    <row r="165" spans="1:6" x14ac:dyDescent="0.25">
      <c r="B165" s="13" t="s">
        <v>39</v>
      </c>
      <c r="C165" s="5">
        <v>1</v>
      </c>
      <c r="D165" s="4" t="s">
        <v>29</v>
      </c>
      <c r="E165" s="8"/>
      <c r="F165" s="2">
        <f>C165*E165</f>
        <v>0</v>
      </c>
    </row>
    <row r="166" spans="1:6" x14ac:dyDescent="0.25">
      <c r="B166" s="13" t="s">
        <v>38</v>
      </c>
      <c r="C166" s="5">
        <v>1</v>
      </c>
      <c r="D166" s="4" t="s">
        <v>29</v>
      </c>
      <c r="E166" s="8"/>
      <c r="F166" s="2">
        <f>C166*E166</f>
        <v>0</v>
      </c>
    </row>
    <row r="167" spans="1:6" s="12" customFormat="1" x14ac:dyDescent="0.25">
      <c r="A167" s="29" t="s">
        <v>37</v>
      </c>
      <c r="B167" s="12" t="s">
        <v>36</v>
      </c>
      <c r="C167" s="18"/>
      <c r="D167" s="16"/>
      <c r="E167" s="3"/>
      <c r="F167" s="17"/>
    </row>
    <row r="168" spans="1:6" x14ac:dyDescent="0.25">
      <c r="A168" s="6" t="s">
        <v>93</v>
      </c>
      <c r="B168" s="1" t="s">
        <v>35</v>
      </c>
      <c r="C168" s="5">
        <v>1</v>
      </c>
      <c r="D168" s="4" t="s">
        <v>29</v>
      </c>
      <c r="E168" s="8"/>
      <c r="F168" s="2">
        <f t="shared" ref="F168:F173" si="0">C168*E168</f>
        <v>0</v>
      </c>
    </row>
    <row r="169" spans="1:6" x14ac:dyDescent="0.25">
      <c r="A169" s="6" t="s">
        <v>92</v>
      </c>
      <c r="B169" s="1" t="s">
        <v>34</v>
      </c>
      <c r="C169" s="5">
        <v>1</v>
      </c>
      <c r="D169" s="4" t="s">
        <v>29</v>
      </c>
      <c r="E169" s="8"/>
      <c r="F169" s="2">
        <f t="shared" si="0"/>
        <v>0</v>
      </c>
    </row>
    <row r="170" spans="1:6" x14ac:dyDescent="0.25">
      <c r="B170" s="13" t="s">
        <v>33</v>
      </c>
      <c r="C170" s="5">
        <v>1</v>
      </c>
      <c r="D170" s="4" t="s">
        <v>29</v>
      </c>
      <c r="E170" s="8"/>
      <c r="F170" s="2">
        <f t="shared" si="0"/>
        <v>0</v>
      </c>
    </row>
    <row r="171" spans="1:6" x14ac:dyDescent="0.25">
      <c r="B171" s="13" t="s">
        <v>32</v>
      </c>
      <c r="C171" s="5">
        <v>1</v>
      </c>
      <c r="D171" s="4" t="s">
        <v>29</v>
      </c>
      <c r="E171" s="8"/>
      <c r="F171" s="2">
        <f t="shared" si="0"/>
        <v>0</v>
      </c>
    </row>
    <row r="172" spans="1:6" x14ac:dyDescent="0.25">
      <c r="B172" s="13" t="s">
        <v>31</v>
      </c>
      <c r="C172" s="5">
        <v>1</v>
      </c>
      <c r="D172" s="4" t="s">
        <v>29</v>
      </c>
      <c r="E172" s="8"/>
      <c r="F172" s="2">
        <f t="shared" si="0"/>
        <v>0</v>
      </c>
    </row>
    <row r="173" spans="1:6" x14ac:dyDescent="0.25">
      <c r="B173" s="13" t="s">
        <v>30</v>
      </c>
      <c r="C173" s="5">
        <v>1</v>
      </c>
      <c r="D173" s="4" t="s">
        <v>29</v>
      </c>
      <c r="E173" s="8"/>
      <c r="F173" s="2">
        <f t="shared" si="0"/>
        <v>0</v>
      </c>
    </row>
    <row r="174" spans="1:6" s="12" customFormat="1" x14ac:dyDescent="0.25">
      <c r="A174" s="29" t="s">
        <v>28</v>
      </c>
      <c r="B174" s="12" t="s">
        <v>27</v>
      </c>
      <c r="C174" s="16"/>
      <c r="D174" s="16"/>
      <c r="E174" s="14"/>
      <c r="F174" s="15"/>
    </row>
    <row r="175" spans="1:6" x14ac:dyDescent="0.25">
      <c r="B175" s="13" t="s">
        <v>151</v>
      </c>
      <c r="C175" s="5">
        <v>4</v>
      </c>
      <c r="D175" s="5" t="s">
        <v>22</v>
      </c>
      <c r="E175" s="14"/>
      <c r="F175" s="14"/>
    </row>
    <row r="176" spans="1:6" x14ac:dyDescent="0.25">
      <c r="B176" s="13" t="s">
        <v>26</v>
      </c>
      <c r="C176" s="5">
        <v>12</v>
      </c>
      <c r="D176" s="5" t="s">
        <v>22</v>
      </c>
      <c r="E176" s="14"/>
      <c r="F176" s="14"/>
    </row>
    <row r="177" spans="1:6" x14ac:dyDescent="0.25">
      <c r="B177" s="13" t="s">
        <v>25</v>
      </c>
      <c r="C177" s="5">
        <v>12</v>
      </c>
      <c r="D177" s="5" t="s">
        <v>22</v>
      </c>
      <c r="E177" s="14"/>
      <c r="F177" s="14"/>
    </row>
    <row r="178" spans="1:6" x14ac:dyDescent="0.25">
      <c r="B178" s="13" t="s">
        <v>24</v>
      </c>
      <c r="C178" s="5">
        <v>12</v>
      </c>
      <c r="D178" s="5" t="s">
        <v>22</v>
      </c>
      <c r="E178" s="14"/>
      <c r="F178" s="14"/>
    </row>
    <row r="179" spans="1:6" x14ac:dyDescent="0.25">
      <c r="B179" s="13" t="s">
        <v>23</v>
      </c>
      <c r="C179" s="5">
        <f>SUM(C175:C178)</f>
        <v>40</v>
      </c>
      <c r="D179" s="5" t="s">
        <v>22</v>
      </c>
      <c r="E179" s="8"/>
      <c r="F179" s="2">
        <f>C179*E179</f>
        <v>0</v>
      </c>
    </row>
    <row r="180" spans="1:6" x14ac:dyDescent="0.25">
      <c r="A180" s="32" t="s">
        <v>21</v>
      </c>
      <c r="B180" s="12" t="s">
        <v>20</v>
      </c>
    </row>
    <row r="181" spans="1:6" s="10" customFormat="1" x14ac:dyDescent="0.25">
      <c r="A181" s="31" t="s">
        <v>19</v>
      </c>
      <c r="B181" s="10" t="s">
        <v>18</v>
      </c>
      <c r="C181" s="5">
        <v>250</v>
      </c>
      <c r="D181" s="5" t="s">
        <v>3</v>
      </c>
      <c r="E181" s="3"/>
      <c r="F181" s="2"/>
    </row>
    <row r="182" spans="1:6" s="10" customFormat="1" x14ac:dyDescent="0.25">
      <c r="A182" s="31" t="s">
        <v>17</v>
      </c>
      <c r="B182" s="10" t="s">
        <v>16</v>
      </c>
      <c r="C182" s="5">
        <v>70</v>
      </c>
      <c r="D182" s="5" t="s">
        <v>3</v>
      </c>
      <c r="E182" s="3"/>
      <c r="F182" s="2"/>
    </row>
    <row r="183" spans="1:6" s="10" customFormat="1" x14ac:dyDescent="0.25">
      <c r="A183" s="31" t="s">
        <v>15</v>
      </c>
      <c r="B183" s="10" t="s">
        <v>14</v>
      </c>
      <c r="C183" s="5">
        <v>50</v>
      </c>
      <c r="D183" s="5" t="s">
        <v>3</v>
      </c>
      <c r="E183" s="3"/>
      <c r="F183" s="2"/>
    </row>
    <row r="184" spans="1:6" s="10" customFormat="1" ht="13.5" customHeight="1" x14ac:dyDescent="0.25">
      <c r="A184" s="31" t="s">
        <v>13</v>
      </c>
      <c r="B184" s="10" t="s">
        <v>12</v>
      </c>
      <c r="C184" s="5">
        <v>50</v>
      </c>
      <c r="D184" s="5" t="s">
        <v>3</v>
      </c>
      <c r="E184" s="3"/>
      <c r="F184" s="2"/>
    </row>
    <row r="185" spans="1:6" s="10" customFormat="1" x14ac:dyDescent="0.25">
      <c r="A185" s="31" t="s">
        <v>11</v>
      </c>
      <c r="B185" s="10" t="s">
        <v>10</v>
      </c>
      <c r="C185" s="5">
        <v>100</v>
      </c>
      <c r="D185" s="5" t="s">
        <v>3</v>
      </c>
      <c r="E185" s="3"/>
      <c r="F185" s="2"/>
    </row>
    <row r="186" spans="1:6" s="10" customFormat="1" x14ac:dyDescent="0.25">
      <c r="A186" s="31" t="s">
        <v>9</v>
      </c>
      <c r="B186" s="10" t="s">
        <v>8</v>
      </c>
      <c r="C186" s="5">
        <v>250</v>
      </c>
      <c r="D186" s="5" t="s">
        <v>3</v>
      </c>
      <c r="E186" s="3"/>
      <c r="F186" s="2"/>
    </row>
    <row r="187" spans="1:6" s="10" customFormat="1" x14ac:dyDescent="0.25">
      <c r="A187" s="31" t="s">
        <v>7</v>
      </c>
      <c r="B187" s="10" t="s">
        <v>6</v>
      </c>
      <c r="C187" s="5">
        <v>150</v>
      </c>
      <c r="D187" s="5" t="s">
        <v>3</v>
      </c>
      <c r="E187" s="3"/>
      <c r="F187" s="2"/>
    </row>
    <row r="188" spans="1:6" s="10" customFormat="1" x14ac:dyDescent="0.25">
      <c r="A188" s="31" t="s">
        <v>5</v>
      </c>
      <c r="B188" s="10" t="s">
        <v>154</v>
      </c>
      <c r="C188" s="5">
        <v>30</v>
      </c>
      <c r="D188" s="5" t="s">
        <v>3</v>
      </c>
      <c r="E188" s="3"/>
      <c r="F188" s="2"/>
    </row>
    <row r="189" spans="1:6" s="10" customFormat="1" x14ac:dyDescent="0.25">
      <c r="A189" s="31" t="s">
        <v>4</v>
      </c>
      <c r="B189" s="45" t="s">
        <v>155</v>
      </c>
      <c r="C189" s="5">
        <v>150</v>
      </c>
      <c r="D189" s="5" t="s">
        <v>3</v>
      </c>
      <c r="E189" s="3"/>
      <c r="F189" s="2"/>
    </row>
    <row r="190" spans="1:6" s="10" customFormat="1" x14ac:dyDescent="0.25">
      <c r="A190" s="31" t="s">
        <v>153</v>
      </c>
      <c r="B190" s="10" t="s">
        <v>156</v>
      </c>
      <c r="C190" s="5">
        <v>100</v>
      </c>
      <c r="D190" s="5" t="s">
        <v>3</v>
      </c>
      <c r="E190" s="3"/>
      <c r="F190" s="2"/>
    </row>
    <row r="191" spans="1:6" ht="15.75" x14ac:dyDescent="0.25">
      <c r="A191" s="31"/>
      <c r="B191" s="9" t="s">
        <v>152</v>
      </c>
      <c r="C191" s="5">
        <f>SUM(C181:C190)</f>
        <v>1200</v>
      </c>
      <c r="D191" s="5" t="s">
        <v>3</v>
      </c>
      <c r="E191" s="8"/>
      <c r="F191" s="2">
        <f>C191*E191</f>
        <v>0</v>
      </c>
    </row>
    <row r="192" spans="1:6" x14ac:dyDescent="0.25">
      <c r="D192" s="7"/>
    </row>
    <row r="194" spans="5:6" x14ac:dyDescent="0.25">
      <c r="E194" s="39" t="s">
        <v>2</v>
      </c>
      <c r="F194" s="40">
        <f>SUM(F3:F191)</f>
        <v>0</v>
      </c>
    </row>
    <row r="195" spans="5:6" x14ac:dyDescent="0.25">
      <c r="E195" s="41" t="s">
        <v>1</v>
      </c>
      <c r="F195" s="42">
        <f>F194*0.22</f>
        <v>0</v>
      </c>
    </row>
    <row r="196" spans="5:6" x14ac:dyDescent="0.25">
      <c r="E196" s="43" t="s">
        <v>0</v>
      </c>
      <c r="F196" s="44">
        <f>F194+F195</f>
        <v>0</v>
      </c>
    </row>
  </sheetData>
  <sheetProtection algorithmName="SHA-512" hashValue="OxRP/hsBSZNT0OrOSUUCg6VoYfjMeBmFItM7+9GVE9YOpQ1PYcHa9qzr2xCvaey0MP+kDbiRXYLJaCOkmbsrZA==" saltValue="7NzG0x3GAeiFs0NwYzmtOA==" spinCount="100000" sheet="1" objects="1" scenarios="1"/>
  <protectedRanges>
    <protectedRange sqref="E4:E192" name="Obseg1"/>
  </protectedRanges>
  <pageMargins left="0.25" right="0.25" top="0.75" bottom="0.75" header="0.3" footer="0.3"/>
  <pageSetup paperSize="8"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 Vivoda</dc:creator>
  <cp:lastModifiedBy>Jurij Rupnik</cp:lastModifiedBy>
  <cp:lastPrinted>2023-06-02T06:24:38Z</cp:lastPrinted>
  <dcterms:created xsi:type="dcterms:W3CDTF">2023-05-18T02:00:01Z</dcterms:created>
  <dcterms:modified xsi:type="dcterms:W3CDTF">2023-08-08T09:40:35Z</dcterms:modified>
</cp:coreProperties>
</file>